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SPGCL\Desktop\"/>
    </mc:Choice>
  </mc:AlternateContent>
  <bookViews>
    <workbookView xWindow="0" yWindow="0" windowWidth="19200" windowHeight="69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7" i="1" l="1"/>
  <c r="AC87" i="1"/>
  <c r="AB87" i="1"/>
  <c r="Y87" i="1"/>
  <c r="Z87" i="1" s="1"/>
  <c r="X87" i="1"/>
  <c r="V87" i="1"/>
  <c r="U87" i="1"/>
  <c r="T87" i="1"/>
  <c r="R87" i="1"/>
  <c r="P87" i="1"/>
  <c r="N87" i="1"/>
  <c r="M87" i="1"/>
  <c r="K87" i="1"/>
  <c r="AF86" i="1"/>
  <c r="AC86" i="1"/>
  <c r="AB86" i="1"/>
  <c r="X86" i="1"/>
  <c r="V86" i="1"/>
  <c r="U86" i="1"/>
  <c r="T86" i="1"/>
  <c r="R86" i="1"/>
  <c r="P86" i="1"/>
  <c r="N86" i="1"/>
  <c r="M86" i="1"/>
  <c r="K86" i="1"/>
  <c r="Y86" i="1" s="1"/>
  <c r="AA86" i="1" s="1"/>
  <c r="AF85" i="1"/>
  <c r="AC85" i="1"/>
  <c r="AB85" i="1"/>
  <c r="Y85" i="1"/>
  <c r="X85" i="1"/>
  <c r="V85" i="1"/>
  <c r="U85" i="1"/>
  <c r="T85" i="1"/>
  <c r="R85" i="1"/>
  <c r="P85" i="1"/>
  <c r="N85" i="1"/>
  <c r="M85" i="1"/>
  <c r="K85" i="1"/>
  <c r="AF84" i="1"/>
  <c r="AC84" i="1"/>
  <c r="AB84" i="1"/>
  <c r="X84" i="1"/>
  <c r="V84" i="1"/>
  <c r="U84" i="1"/>
  <c r="T84" i="1"/>
  <c r="R84" i="1"/>
  <c r="P84" i="1"/>
  <c r="N84" i="1"/>
  <c r="M84" i="1"/>
  <c r="K84" i="1"/>
  <c r="Y84" i="1" s="1"/>
  <c r="AF83" i="1"/>
  <c r="AC83" i="1"/>
  <c r="AB83" i="1"/>
  <c r="Y83" i="1"/>
  <c r="Z83" i="1" s="1"/>
  <c r="X83" i="1"/>
  <c r="V83" i="1"/>
  <c r="U83" i="1"/>
  <c r="T83" i="1"/>
  <c r="R83" i="1"/>
  <c r="P83" i="1"/>
  <c r="N83" i="1"/>
  <c r="M83" i="1"/>
  <c r="K83" i="1"/>
  <c r="AF82" i="1"/>
  <c r="AC82" i="1"/>
  <c r="AB82" i="1"/>
  <c r="X82" i="1"/>
  <c r="V82" i="1"/>
  <c r="U82" i="1"/>
  <c r="T82" i="1"/>
  <c r="R82" i="1"/>
  <c r="P82" i="1"/>
  <c r="N82" i="1"/>
  <c r="M82" i="1"/>
  <c r="K82" i="1"/>
  <c r="Y82" i="1" s="1"/>
  <c r="AA82" i="1" s="1"/>
  <c r="AF81" i="1"/>
  <c r="AC81" i="1"/>
  <c r="AB81" i="1"/>
  <c r="Y81" i="1"/>
  <c r="X81" i="1"/>
  <c r="V81" i="1"/>
  <c r="U81" i="1"/>
  <c r="T81" i="1"/>
  <c r="R81" i="1"/>
  <c r="P81" i="1"/>
  <c r="N81" i="1"/>
  <c r="M81" i="1"/>
  <c r="K81" i="1"/>
  <c r="AF80" i="1"/>
  <c r="AC80" i="1"/>
  <c r="AB80" i="1"/>
  <c r="X80" i="1"/>
  <c r="V80" i="1"/>
  <c r="U80" i="1"/>
  <c r="T80" i="1"/>
  <c r="R80" i="1"/>
  <c r="P80" i="1"/>
  <c r="N80" i="1"/>
  <c r="M80" i="1"/>
  <c r="K80" i="1"/>
  <c r="Y80" i="1" s="1"/>
  <c r="AF79" i="1"/>
  <c r="AC79" i="1"/>
  <c r="AB79" i="1"/>
  <c r="Y79" i="1"/>
  <c r="Z79" i="1" s="1"/>
  <c r="X79" i="1"/>
  <c r="V79" i="1"/>
  <c r="U79" i="1"/>
  <c r="T79" i="1"/>
  <c r="R79" i="1"/>
  <c r="P79" i="1"/>
  <c r="N79" i="1"/>
  <c r="M79" i="1"/>
  <c r="K79" i="1"/>
  <c r="AF78" i="1"/>
  <c r="AC78" i="1"/>
  <c r="AB78" i="1"/>
  <c r="X78" i="1"/>
  <c r="V78" i="1"/>
  <c r="U78" i="1"/>
  <c r="T78" i="1"/>
  <c r="R78" i="1"/>
  <c r="P78" i="1"/>
  <c r="N78" i="1"/>
  <c r="M78" i="1"/>
  <c r="K78" i="1"/>
  <c r="Y78" i="1" s="1"/>
  <c r="AA78" i="1" s="1"/>
  <c r="AF77" i="1"/>
  <c r="AC77" i="1"/>
  <c r="AB77" i="1"/>
  <c r="Y77" i="1"/>
  <c r="X77" i="1"/>
  <c r="V77" i="1"/>
  <c r="U77" i="1"/>
  <c r="T77" i="1"/>
  <c r="R77" i="1"/>
  <c r="P77" i="1"/>
  <c r="N77" i="1"/>
  <c r="M77" i="1"/>
  <c r="K77" i="1"/>
  <c r="AF76" i="1"/>
  <c r="AC76" i="1"/>
  <c r="AB76" i="1"/>
  <c r="X76" i="1"/>
  <c r="V76" i="1"/>
  <c r="U76" i="1"/>
  <c r="T76" i="1"/>
  <c r="R76" i="1"/>
  <c r="P76" i="1"/>
  <c r="N76" i="1"/>
  <c r="M76" i="1"/>
  <c r="K76" i="1"/>
  <c r="Y76" i="1" s="1"/>
  <c r="AF75" i="1"/>
  <c r="AC75" i="1"/>
  <c r="AB75" i="1"/>
  <c r="Y75" i="1"/>
  <c r="Z75" i="1" s="1"/>
  <c r="X75" i="1"/>
  <c r="V75" i="1"/>
  <c r="U75" i="1"/>
  <c r="T75" i="1"/>
  <c r="R75" i="1"/>
  <c r="P75" i="1"/>
  <c r="N75" i="1"/>
  <c r="M75" i="1"/>
  <c r="K75" i="1"/>
  <c r="AF74" i="1"/>
  <c r="AC74" i="1"/>
  <c r="AB74" i="1"/>
  <c r="X74" i="1"/>
  <c r="V74" i="1"/>
  <c r="U74" i="1"/>
  <c r="T74" i="1"/>
  <c r="R74" i="1"/>
  <c r="P74" i="1"/>
  <c r="N74" i="1"/>
  <c r="M74" i="1"/>
  <c r="K74" i="1"/>
  <c r="Y74" i="1" s="1"/>
  <c r="AA74" i="1" s="1"/>
  <c r="AF73" i="1"/>
  <c r="AC73" i="1"/>
  <c r="AB73" i="1"/>
  <c r="X73" i="1"/>
  <c r="V73" i="1"/>
  <c r="U73" i="1"/>
  <c r="T73" i="1"/>
  <c r="R73" i="1"/>
  <c r="P73" i="1"/>
  <c r="N73" i="1"/>
  <c r="M73" i="1"/>
  <c r="L73" i="1"/>
  <c r="K73" i="1"/>
  <c r="AF72" i="1"/>
  <c r="AC72" i="1"/>
  <c r="AB72" i="1"/>
  <c r="Y72" i="1"/>
  <c r="Z72" i="1" s="1"/>
  <c r="X72" i="1"/>
  <c r="V72" i="1"/>
  <c r="U72" i="1"/>
  <c r="T72" i="1"/>
  <c r="R72" i="1"/>
  <c r="P72" i="1"/>
  <c r="N72" i="1"/>
  <c r="M72" i="1"/>
  <c r="K72" i="1"/>
  <c r="AF71" i="1"/>
  <c r="AC71" i="1"/>
  <c r="AB71" i="1"/>
  <c r="X71" i="1"/>
  <c r="V71" i="1"/>
  <c r="U71" i="1"/>
  <c r="T71" i="1"/>
  <c r="R71" i="1"/>
  <c r="P71" i="1"/>
  <c r="N71" i="1"/>
  <c r="M71" i="1"/>
  <c r="K71" i="1"/>
  <c r="Y71" i="1" s="1"/>
  <c r="AA71" i="1" s="1"/>
  <c r="AF70" i="1"/>
  <c r="AC70" i="1"/>
  <c r="AB70" i="1"/>
  <c r="Y70" i="1"/>
  <c r="X70" i="1"/>
  <c r="V70" i="1"/>
  <c r="U70" i="1"/>
  <c r="T70" i="1"/>
  <c r="R70" i="1"/>
  <c r="P70" i="1"/>
  <c r="N70" i="1"/>
  <c r="M70" i="1"/>
  <c r="K70" i="1"/>
  <c r="AF69" i="1"/>
  <c r="AC69" i="1"/>
  <c r="AB69" i="1"/>
  <c r="X69" i="1"/>
  <c r="V69" i="1"/>
  <c r="U69" i="1"/>
  <c r="T69" i="1"/>
  <c r="R69" i="1"/>
  <c r="P69" i="1"/>
  <c r="N69" i="1"/>
  <c r="M69" i="1"/>
  <c r="K69" i="1"/>
  <c r="Y69" i="1" s="1"/>
  <c r="AF68" i="1"/>
  <c r="AC68" i="1"/>
  <c r="AB68" i="1"/>
  <c r="Y68" i="1"/>
  <c r="Z68" i="1" s="1"/>
  <c r="X68" i="1"/>
  <c r="V68" i="1"/>
  <c r="U68" i="1"/>
  <c r="T68" i="1"/>
  <c r="R68" i="1"/>
  <c r="P68" i="1"/>
  <c r="N68" i="1"/>
  <c r="M68" i="1"/>
  <c r="K68" i="1"/>
  <c r="AF67" i="1"/>
  <c r="AC67" i="1"/>
  <c r="AB67" i="1"/>
  <c r="X67" i="1"/>
  <c r="V67" i="1"/>
  <c r="U67" i="1"/>
  <c r="T67" i="1"/>
  <c r="R67" i="1"/>
  <c r="P67" i="1"/>
  <c r="N67" i="1"/>
  <c r="M67" i="1"/>
  <c r="K67" i="1"/>
  <c r="Y67" i="1" s="1"/>
  <c r="AA67" i="1" s="1"/>
  <c r="AF66" i="1"/>
  <c r="AC66" i="1"/>
  <c r="AB66" i="1"/>
  <c r="Y66" i="1"/>
  <c r="X66" i="1"/>
  <c r="V66" i="1"/>
  <c r="U66" i="1"/>
  <c r="T66" i="1"/>
  <c r="R66" i="1"/>
  <c r="P66" i="1"/>
  <c r="N66" i="1"/>
  <c r="M66" i="1"/>
  <c r="K66" i="1"/>
  <c r="AF65" i="1"/>
  <c r="AC65" i="1"/>
  <c r="AB65" i="1"/>
  <c r="X65" i="1"/>
  <c r="V65" i="1"/>
  <c r="U65" i="1"/>
  <c r="T65" i="1"/>
  <c r="R65" i="1"/>
  <c r="P65" i="1"/>
  <c r="N65" i="1"/>
  <c r="M65" i="1"/>
  <c r="K65" i="1"/>
  <c r="Y65" i="1" s="1"/>
  <c r="AF64" i="1"/>
  <c r="AC64" i="1"/>
  <c r="AB64" i="1"/>
  <c r="Y64" i="1"/>
  <c r="Z64" i="1" s="1"/>
  <c r="X64" i="1"/>
  <c r="V64" i="1"/>
  <c r="U64" i="1"/>
  <c r="T64" i="1"/>
  <c r="R64" i="1"/>
  <c r="P64" i="1"/>
  <c r="N64" i="1"/>
  <c r="M64" i="1"/>
  <c r="K64" i="1"/>
  <c r="AF63" i="1"/>
  <c r="AC63" i="1"/>
  <c r="AB63" i="1"/>
  <c r="X63" i="1"/>
  <c r="V63" i="1"/>
  <c r="U63" i="1"/>
  <c r="T63" i="1"/>
  <c r="R63" i="1"/>
  <c r="P63" i="1"/>
  <c r="N63" i="1"/>
  <c r="M63" i="1"/>
  <c r="K63" i="1"/>
  <c r="Y63" i="1" s="1"/>
  <c r="Z63" i="1" s="1"/>
  <c r="AF62" i="1"/>
  <c r="AC62" i="1"/>
  <c r="AB62" i="1"/>
  <c r="X62" i="1"/>
  <c r="V62" i="1"/>
  <c r="U62" i="1"/>
  <c r="T62" i="1"/>
  <c r="R62" i="1"/>
  <c r="P62" i="1"/>
  <c r="N62" i="1"/>
  <c r="M62" i="1"/>
  <c r="K62" i="1"/>
  <c r="Y62" i="1" s="1"/>
  <c r="AA62" i="1" s="1"/>
  <c r="AF61" i="1"/>
  <c r="AC61" i="1"/>
  <c r="AB61" i="1"/>
  <c r="X61" i="1"/>
  <c r="V61" i="1"/>
  <c r="U61" i="1"/>
  <c r="T61" i="1"/>
  <c r="R61" i="1"/>
  <c r="P61" i="1"/>
  <c r="N61" i="1"/>
  <c r="M61" i="1"/>
  <c r="K61" i="1"/>
  <c r="AF60" i="1"/>
  <c r="AC60" i="1"/>
  <c r="AB60" i="1"/>
  <c r="Z60" i="1"/>
  <c r="X60" i="1"/>
  <c r="V60" i="1"/>
  <c r="U60" i="1"/>
  <c r="T60" i="1"/>
  <c r="R60" i="1"/>
  <c r="P60" i="1"/>
  <c r="N60" i="1"/>
  <c r="M60" i="1"/>
  <c r="K60" i="1"/>
  <c r="Y60" i="1" s="1"/>
  <c r="AA60" i="1" s="1"/>
  <c r="AF59" i="1"/>
  <c r="AC59" i="1"/>
  <c r="AB59" i="1"/>
  <c r="X59" i="1"/>
  <c r="V59" i="1"/>
  <c r="U59" i="1"/>
  <c r="T59" i="1"/>
  <c r="R59" i="1"/>
  <c r="P59" i="1"/>
  <c r="N59" i="1"/>
  <c r="M59" i="1"/>
  <c r="L59" i="1"/>
  <c r="K59" i="1"/>
  <c r="AF58" i="1"/>
  <c r="AC58" i="1"/>
  <c r="AB58" i="1"/>
  <c r="X58" i="1"/>
  <c r="V58" i="1"/>
  <c r="U58" i="1"/>
  <c r="T58" i="1"/>
  <c r="R58" i="1"/>
  <c r="P58" i="1"/>
  <c r="N58" i="1"/>
  <c r="M58" i="1"/>
  <c r="K58" i="1"/>
  <c r="AF57" i="1"/>
  <c r="AC57" i="1"/>
  <c r="AB57" i="1"/>
  <c r="Z57" i="1"/>
  <c r="X57" i="1"/>
  <c r="V57" i="1"/>
  <c r="U57" i="1"/>
  <c r="T57" i="1"/>
  <c r="R57" i="1"/>
  <c r="P57" i="1"/>
  <c r="N57" i="1"/>
  <c r="M57" i="1"/>
  <c r="K57" i="1"/>
  <c r="Y57" i="1" s="1"/>
  <c r="AA57" i="1" s="1"/>
  <c r="AF56" i="1"/>
  <c r="AC56" i="1"/>
  <c r="AB56" i="1"/>
  <c r="X56" i="1"/>
  <c r="V56" i="1"/>
  <c r="U56" i="1"/>
  <c r="T56" i="1"/>
  <c r="R56" i="1"/>
  <c r="P56" i="1"/>
  <c r="N56" i="1"/>
  <c r="M56" i="1"/>
  <c r="L56" i="1"/>
  <c r="K56" i="1"/>
  <c r="AF55" i="1"/>
  <c r="AC55" i="1"/>
  <c r="AB55" i="1"/>
  <c r="X55" i="1"/>
  <c r="U55" i="1"/>
  <c r="T55" i="1"/>
  <c r="R55" i="1"/>
  <c r="P55" i="1"/>
  <c r="N55" i="1"/>
  <c r="M55" i="1"/>
  <c r="L55" i="1"/>
  <c r="K55" i="1"/>
  <c r="AF54" i="1"/>
  <c r="AC54" i="1"/>
  <c r="AB54" i="1"/>
  <c r="Z54" i="1"/>
  <c r="X54" i="1"/>
  <c r="V54" i="1"/>
  <c r="U54" i="1"/>
  <c r="T54" i="1"/>
  <c r="R54" i="1"/>
  <c r="P54" i="1"/>
  <c r="N54" i="1"/>
  <c r="M54" i="1"/>
  <c r="K54" i="1"/>
  <c r="Y54" i="1" s="1"/>
  <c r="AA54" i="1" s="1"/>
  <c r="AF53" i="1"/>
  <c r="AC53" i="1"/>
  <c r="AB53" i="1"/>
  <c r="X53" i="1"/>
  <c r="V53" i="1"/>
  <c r="U53" i="1"/>
  <c r="T53" i="1"/>
  <c r="R53" i="1"/>
  <c r="P53" i="1"/>
  <c r="N53" i="1"/>
  <c r="M53" i="1"/>
  <c r="K53" i="1"/>
  <c r="Y53" i="1" s="1"/>
  <c r="Z53" i="1" s="1"/>
  <c r="AF52" i="1"/>
  <c r="AC52" i="1"/>
  <c r="AB52" i="1"/>
  <c r="X52" i="1"/>
  <c r="V52" i="1"/>
  <c r="U52" i="1"/>
  <c r="T52" i="1"/>
  <c r="R52" i="1"/>
  <c r="P52" i="1"/>
  <c r="N52" i="1"/>
  <c r="M52" i="1"/>
  <c r="K52" i="1"/>
  <c r="Y52" i="1" s="1"/>
  <c r="AA52" i="1" s="1"/>
  <c r="AF51" i="1"/>
  <c r="AC51" i="1"/>
  <c r="AB51" i="1"/>
  <c r="X51" i="1"/>
  <c r="V51" i="1"/>
  <c r="U51" i="1"/>
  <c r="T51" i="1"/>
  <c r="R51" i="1"/>
  <c r="P51" i="1"/>
  <c r="N51" i="1"/>
  <c r="M51" i="1"/>
  <c r="K51" i="1"/>
  <c r="AF50" i="1"/>
  <c r="AC50" i="1"/>
  <c r="AB50" i="1"/>
  <c r="Z50" i="1"/>
  <c r="X50" i="1"/>
  <c r="V50" i="1"/>
  <c r="U50" i="1"/>
  <c r="T50" i="1"/>
  <c r="R50" i="1"/>
  <c r="P50" i="1"/>
  <c r="N50" i="1"/>
  <c r="M50" i="1"/>
  <c r="K50" i="1"/>
  <c r="Y50" i="1" s="1"/>
  <c r="AA50" i="1" s="1"/>
  <c r="AF49" i="1"/>
  <c r="AC49" i="1"/>
  <c r="AB49" i="1"/>
  <c r="X49" i="1"/>
  <c r="V49" i="1"/>
  <c r="U49" i="1"/>
  <c r="T49" i="1"/>
  <c r="R49" i="1"/>
  <c r="P49" i="1"/>
  <c r="N49" i="1"/>
  <c r="M49" i="1"/>
  <c r="K49" i="1"/>
  <c r="Y49" i="1" s="1"/>
  <c r="Z49" i="1" s="1"/>
  <c r="AF48" i="1"/>
  <c r="AC48" i="1"/>
  <c r="AB48" i="1"/>
  <c r="X48" i="1"/>
  <c r="V48" i="1"/>
  <c r="U48" i="1"/>
  <c r="T48" i="1"/>
  <c r="R48" i="1"/>
  <c r="P48" i="1"/>
  <c r="N48" i="1"/>
  <c r="M48" i="1"/>
  <c r="K48" i="1"/>
  <c r="Y48" i="1" s="1"/>
  <c r="AA48" i="1" s="1"/>
  <c r="AF47" i="1"/>
  <c r="AC47" i="1"/>
  <c r="AB47" i="1"/>
  <c r="X47" i="1"/>
  <c r="V47" i="1"/>
  <c r="U47" i="1"/>
  <c r="T47" i="1"/>
  <c r="R47" i="1"/>
  <c r="P47" i="1"/>
  <c r="N47" i="1"/>
  <c r="M47" i="1"/>
  <c r="K47" i="1"/>
  <c r="AF46" i="1"/>
  <c r="AC46" i="1"/>
  <c r="AB46" i="1"/>
  <c r="Z46" i="1"/>
  <c r="X46" i="1"/>
  <c r="V46" i="1"/>
  <c r="U46" i="1"/>
  <c r="T46" i="1"/>
  <c r="R46" i="1"/>
  <c r="P46" i="1"/>
  <c r="N46" i="1"/>
  <c r="M46" i="1"/>
  <c r="K46" i="1"/>
  <c r="Y46" i="1" s="1"/>
  <c r="AA46" i="1" s="1"/>
  <c r="AF45" i="1"/>
  <c r="AC45" i="1"/>
  <c r="AB45" i="1"/>
  <c r="X45" i="1"/>
  <c r="V45" i="1"/>
  <c r="U45" i="1"/>
  <c r="T45" i="1"/>
  <c r="R45" i="1"/>
  <c r="P45" i="1"/>
  <c r="N45" i="1"/>
  <c r="M45" i="1"/>
  <c r="L45" i="1"/>
  <c r="K45" i="1"/>
  <c r="AF44" i="1"/>
  <c r="AC44" i="1"/>
  <c r="AB44" i="1"/>
  <c r="X44" i="1"/>
  <c r="V44" i="1"/>
  <c r="U44" i="1"/>
  <c r="T44" i="1"/>
  <c r="R44" i="1"/>
  <c r="P44" i="1"/>
  <c r="N44" i="1"/>
  <c r="M44" i="1"/>
  <c r="L44" i="1"/>
  <c r="K44" i="1"/>
  <c r="AF43" i="1"/>
  <c r="AC43" i="1"/>
  <c r="AB43" i="1"/>
  <c r="X43" i="1"/>
  <c r="V43" i="1"/>
  <c r="U43" i="1"/>
  <c r="T43" i="1"/>
  <c r="R43" i="1"/>
  <c r="P43" i="1"/>
  <c r="N43" i="1"/>
  <c r="M43" i="1"/>
  <c r="K43" i="1"/>
  <c r="Y43" i="1" s="1"/>
  <c r="Z43" i="1" s="1"/>
  <c r="AF42" i="1"/>
  <c r="AC42" i="1"/>
  <c r="AB42" i="1"/>
  <c r="X42" i="1"/>
  <c r="V42" i="1"/>
  <c r="U42" i="1"/>
  <c r="T42" i="1"/>
  <c r="R42" i="1"/>
  <c r="P42" i="1"/>
  <c r="N42" i="1"/>
  <c r="M42" i="1"/>
  <c r="L42" i="1"/>
  <c r="K42" i="1"/>
  <c r="Y42" i="1" s="1"/>
  <c r="AA42" i="1" s="1"/>
  <c r="AF41" i="1"/>
  <c r="AC41" i="1"/>
  <c r="AB41" i="1"/>
  <c r="X41" i="1"/>
  <c r="V41" i="1"/>
  <c r="U41" i="1"/>
  <c r="T41" i="1"/>
  <c r="R41" i="1"/>
  <c r="P41" i="1"/>
  <c r="N41" i="1"/>
  <c r="M41" i="1"/>
  <c r="K41" i="1"/>
  <c r="Y41" i="1" s="1"/>
  <c r="AA41" i="1" s="1"/>
  <c r="AF40" i="1"/>
  <c r="AC40" i="1"/>
  <c r="AB40" i="1"/>
  <c r="Y40" i="1"/>
  <c r="Z40" i="1" s="1"/>
  <c r="X40" i="1"/>
  <c r="V40" i="1"/>
  <c r="U40" i="1"/>
  <c r="T40" i="1"/>
  <c r="R40" i="1"/>
  <c r="P40" i="1"/>
  <c r="N40" i="1"/>
  <c r="M40" i="1"/>
  <c r="K40" i="1"/>
  <c r="AF39" i="1"/>
  <c r="AC39" i="1"/>
  <c r="AB39" i="1"/>
  <c r="X39" i="1"/>
  <c r="U39" i="1"/>
  <c r="T39" i="1"/>
  <c r="R39" i="1"/>
  <c r="P39" i="1"/>
  <c r="N39" i="1"/>
  <c r="M39" i="1"/>
  <c r="L39" i="1"/>
  <c r="K39" i="1"/>
  <c r="Y39" i="1" s="1"/>
  <c r="AA39" i="1" s="1"/>
  <c r="AF38" i="1"/>
  <c r="AC38" i="1"/>
  <c r="AB38" i="1"/>
  <c r="Y38" i="1"/>
  <c r="Z38" i="1" s="1"/>
  <c r="X38" i="1"/>
  <c r="V38" i="1"/>
  <c r="U38" i="1"/>
  <c r="T38" i="1"/>
  <c r="R38" i="1"/>
  <c r="P38" i="1"/>
  <c r="N38" i="1"/>
  <c r="M38" i="1"/>
  <c r="K38" i="1"/>
  <c r="AF37" i="1"/>
  <c r="AC37" i="1"/>
  <c r="AB37" i="1"/>
  <c r="X37" i="1"/>
  <c r="V37" i="1"/>
  <c r="U37" i="1"/>
  <c r="T37" i="1"/>
  <c r="R37" i="1"/>
  <c r="P37" i="1"/>
  <c r="N37" i="1"/>
  <c r="M37" i="1"/>
  <c r="K37" i="1"/>
  <c r="Y37" i="1" s="1"/>
  <c r="AA37" i="1" s="1"/>
  <c r="AF36" i="1"/>
  <c r="AC36" i="1"/>
  <c r="AB36" i="1"/>
  <c r="Y36" i="1"/>
  <c r="Z36" i="1" s="1"/>
  <c r="X36" i="1"/>
  <c r="V36" i="1"/>
  <c r="U36" i="1"/>
  <c r="T36" i="1"/>
  <c r="R36" i="1"/>
  <c r="P36" i="1"/>
  <c r="N36" i="1"/>
  <c r="M36" i="1"/>
  <c r="K36" i="1"/>
  <c r="AF35" i="1"/>
  <c r="AC35" i="1"/>
  <c r="AB35" i="1"/>
  <c r="X35" i="1"/>
  <c r="V35" i="1"/>
  <c r="U35" i="1"/>
  <c r="T35" i="1"/>
  <c r="R35" i="1"/>
  <c r="P35" i="1"/>
  <c r="N35" i="1"/>
  <c r="M35" i="1"/>
  <c r="K35" i="1"/>
  <c r="Y35" i="1" s="1"/>
  <c r="AA35" i="1" s="1"/>
  <c r="AF34" i="1"/>
  <c r="AC34" i="1"/>
  <c r="AB34" i="1"/>
  <c r="Y34" i="1"/>
  <c r="Z34" i="1" s="1"/>
  <c r="X34" i="1"/>
  <c r="U34" i="1"/>
  <c r="T34" i="1"/>
  <c r="R34" i="1"/>
  <c r="P34" i="1"/>
  <c r="N34" i="1"/>
  <c r="M34" i="1"/>
  <c r="L34" i="1"/>
  <c r="K34" i="1"/>
  <c r="AF33" i="1"/>
  <c r="AC33" i="1"/>
  <c r="AB33" i="1"/>
  <c r="X33" i="1"/>
  <c r="V33" i="1"/>
  <c r="U33" i="1"/>
  <c r="T33" i="1"/>
  <c r="R33" i="1"/>
  <c r="P33" i="1"/>
  <c r="N33" i="1"/>
  <c r="M33" i="1"/>
  <c r="K33" i="1"/>
  <c r="Y33" i="1" s="1"/>
  <c r="AA33" i="1" s="1"/>
  <c r="AF32" i="1"/>
  <c r="AC32" i="1"/>
  <c r="AB32" i="1"/>
  <c r="X32" i="1"/>
  <c r="V32" i="1"/>
  <c r="U32" i="1"/>
  <c r="T32" i="1"/>
  <c r="R32" i="1"/>
  <c r="P32" i="1"/>
  <c r="N32" i="1"/>
  <c r="M32" i="1"/>
  <c r="L32" i="1"/>
  <c r="K32" i="1"/>
  <c r="AF31" i="1"/>
  <c r="AC31" i="1"/>
  <c r="AB31" i="1"/>
  <c r="Y31" i="1"/>
  <c r="Z31" i="1" s="1"/>
  <c r="X31" i="1"/>
  <c r="V31" i="1"/>
  <c r="U31" i="1"/>
  <c r="T31" i="1"/>
  <c r="R31" i="1"/>
  <c r="P31" i="1"/>
  <c r="N31" i="1"/>
  <c r="M31" i="1"/>
  <c r="K31" i="1"/>
  <c r="AF30" i="1"/>
  <c r="AC30" i="1"/>
  <c r="AB30" i="1"/>
  <c r="X30" i="1"/>
  <c r="V30" i="1"/>
  <c r="U30" i="1"/>
  <c r="T30" i="1"/>
  <c r="R30" i="1"/>
  <c r="P30" i="1"/>
  <c r="N30" i="1"/>
  <c r="M30" i="1"/>
  <c r="K30" i="1"/>
  <c r="Y30" i="1" s="1"/>
  <c r="AA30" i="1" s="1"/>
  <c r="AF29" i="1"/>
  <c r="AC29" i="1"/>
  <c r="AB29" i="1"/>
  <c r="Y29" i="1"/>
  <c r="Z29" i="1" s="1"/>
  <c r="X29" i="1"/>
  <c r="V29" i="1"/>
  <c r="U29" i="1"/>
  <c r="T29" i="1"/>
  <c r="R29" i="1"/>
  <c r="P29" i="1"/>
  <c r="N29" i="1"/>
  <c r="M29" i="1"/>
  <c r="K29" i="1"/>
  <c r="AF28" i="1"/>
  <c r="AC28" i="1"/>
  <c r="AB28" i="1"/>
  <c r="X28" i="1"/>
  <c r="V28" i="1"/>
  <c r="U28" i="1"/>
  <c r="T28" i="1"/>
  <c r="R28" i="1"/>
  <c r="P28" i="1"/>
  <c r="N28" i="1"/>
  <c r="M28" i="1"/>
  <c r="K28" i="1"/>
  <c r="Y28" i="1" s="1"/>
  <c r="AA28" i="1" s="1"/>
  <c r="AF27" i="1"/>
  <c r="AC27" i="1"/>
  <c r="AB27" i="1"/>
  <c r="Y27" i="1"/>
  <c r="Z27" i="1" s="1"/>
  <c r="X27" i="1"/>
  <c r="V27" i="1"/>
  <c r="U27" i="1"/>
  <c r="T27" i="1"/>
  <c r="R27" i="1"/>
  <c r="P27" i="1"/>
  <c r="N27" i="1"/>
  <c r="M27" i="1"/>
  <c r="K27" i="1"/>
  <c r="AF26" i="1"/>
  <c r="AC26" i="1"/>
  <c r="AB26" i="1"/>
  <c r="X26" i="1"/>
  <c r="V26" i="1"/>
  <c r="U26" i="1"/>
  <c r="T26" i="1"/>
  <c r="R26" i="1"/>
  <c r="P26" i="1"/>
  <c r="N26" i="1"/>
  <c r="M26" i="1"/>
  <c r="K26" i="1"/>
  <c r="Y26" i="1" s="1"/>
  <c r="Z26" i="1" s="1"/>
  <c r="AF25" i="1"/>
  <c r="AC25" i="1"/>
  <c r="AB25" i="1"/>
  <c r="X25" i="1"/>
  <c r="V25" i="1"/>
  <c r="U25" i="1"/>
  <c r="T25" i="1"/>
  <c r="R25" i="1"/>
  <c r="P25" i="1"/>
  <c r="N25" i="1"/>
  <c r="M25" i="1"/>
  <c r="L25" i="1"/>
  <c r="K25" i="1"/>
  <c r="Y25" i="1" s="1"/>
  <c r="AF24" i="1"/>
  <c r="AC24" i="1"/>
  <c r="AB24" i="1"/>
  <c r="X24" i="1"/>
  <c r="V24" i="1"/>
  <c r="U24" i="1"/>
  <c r="T24" i="1"/>
  <c r="R24" i="1"/>
  <c r="P24" i="1"/>
  <c r="N24" i="1"/>
  <c r="M24" i="1"/>
  <c r="K24" i="1"/>
  <c r="Y24" i="1" s="1"/>
  <c r="AF23" i="1"/>
  <c r="AC23" i="1"/>
  <c r="AB23" i="1"/>
  <c r="X23" i="1"/>
  <c r="U23" i="1"/>
  <c r="T23" i="1"/>
  <c r="R23" i="1"/>
  <c r="P23" i="1"/>
  <c r="N23" i="1"/>
  <c r="M23" i="1"/>
  <c r="L23" i="1"/>
  <c r="K23" i="1"/>
  <c r="Y23" i="1" s="1"/>
  <c r="Z23" i="1" s="1"/>
  <c r="AF22" i="1"/>
  <c r="AC22" i="1"/>
  <c r="AB22" i="1"/>
  <c r="X22" i="1"/>
  <c r="V22" i="1"/>
  <c r="U22" i="1"/>
  <c r="T22" i="1"/>
  <c r="R22" i="1"/>
  <c r="P22" i="1"/>
  <c r="N22" i="1"/>
  <c r="M22" i="1"/>
  <c r="K22" i="1"/>
  <c r="Y22" i="1" s="1"/>
  <c r="AF21" i="1"/>
  <c r="AC21" i="1"/>
  <c r="AB21" i="1"/>
  <c r="Y21" i="1"/>
  <c r="Z21" i="1" s="1"/>
  <c r="X21" i="1"/>
  <c r="V21" i="1"/>
  <c r="U21" i="1"/>
  <c r="T21" i="1"/>
  <c r="R21" i="1"/>
  <c r="P21" i="1"/>
  <c r="N21" i="1"/>
  <c r="M21" i="1"/>
  <c r="K21" i="1"/>
  <c r="AF20" i="1"/>
  <c r="AC20" i="1"/>
  <c r="AB20" i="1"/>
  <c r="X20" i="1"/>
  <c r="V20" i="1"/>
  <c r="U20" i="1"/>
  <c r="T20" i="1"/>
  <c r="R20" i="1"/>
  <c r="P20" i="1"/>
  <c r="N20" i="1"/>
  <c r="M20" i="1"/>
  <c r="K20" i="1"/>
  <c r="Y20" i="1" s="1"/>
  <c r="AF19" i="1"/>
  <c r="AC19" i="1"/>
  <c r="AB19" i="1"/>
  <c r="X19" i="1"/>
  <c r="V19" i="1"/>
  <c r="U19" i="1"/>
  <c r="T19" i="1"/>
  <c r="R19" i="1"/>
  <c r="P19" i="1"/>
  <c r="N19" i="1"/>
  <c r="M19" i="1"/>
  <c r="K19" i="1"/>
  <c r="Y19" i="1" s="1"/>
  <c r="Z19" i="1" s="1"/>
  <c r="AF18" i="1"/>
  <c r="AC18" i="1"/>
  <c r="AB18" i="1"/>
  <c r="X18" i="1"/>
  <c r="V18" i="1"/>
  <c r="U18" i="1"/>
  <c r="T18" i="1"/>
  <c r="R18" i="1"/>
  <c r="P18" i="1"/>
  <c r="N18" i="1"/>
  <c r="M18" i="1"/>
  <c r="K18" i="1"/>
  <c r="Y18" i="1" s="1"/>
  <c r="AF17" i="1"/>
  <c r="AC17" i="1"/>
  <c r="AB17" i="1"/>
  <c r="Y17" i="1"/>
  <c r="Z17" i="1" s="1"/>
  <c r="X17" i="1"/>
  <c r="V17" i="1"/>
  <c r="U17" i="1"/>
  <c r="T17" i="1"/>
  <c r="R17" i="1"/>
  <c r="P17" i="1"/>
  <c r="N17" i="1"/>
  <c r="M17" i="1"/>
  <c r="K17" i="1"/>
  <c r="AF16" i="1"/>
  <c r="AC16" i="1"/>
  <c r="AB16" i="1"/>
  <c r="X16" i="1"/>
  <c r="U16" i="1"/>
  <c r="T16" i="1"/>
  <c r="R16" i="1"/>
  <c r="P16" i="1"/>
  <c r="N16" i="1"/>
  <c r="M16" i="1"/>
  <c r="L16" i="1"/>
  <c r="K16" i="1"/>
  <c r="Y16" i="1" s="1"/>
  <c r="AF15" i="1"/>
  <c r="AC15" i="1"/>
  <c r="AB15" i="1"/>
  <c r="X15" i="1"/>
  <c r="V15" i="1"/>
  <c r="U15" i="1"/>
  <c r="T15" i="1"/>
  <c r="R15" i="1"/>
  <c r="P15" i="1"/>
  <c r="N15" i="1"/>
  <c r="M15" i="1"/>
  <c r="K15" i="1"/>
  <c r="Y15" i="1" s="1"/>
  <c r="Z15" i="1" s="1"/>
  <c r="AF14" i="1"/>
  <c r="AC14" i="1"/>
  <c r="AB14" i="1"/>
  <c r="X14" i="1"/>
  <c r="U14" i="1"/>
  <c r="T14" i="1"/>
  <c r="R14" i="1"/>
  <c r="P14" i="1"/>
  <c r="N14" i="1"/>
  <c r="M14" i="1"/>
  <c r="L14" i="1"/>
  <c r="K14" i="1"/>
  <c r="Y14" i="1" s="1"/>
  <c r="AF13" i="1"/>
  <c r="AC13" i="1"/>
  <c r="AB13" i="1"/>
  <c r="Y13" i="1"/>
  <c r="Z13" i="1" s="1"/>
  <c r="X13" i="1"/>
  <c r="V13" i="1"/>
  <c r="U13" i="1"/>
  <c r="T13" i="1"/>
  <c r="R13" i="1"/>
  <c r="P13" i="1"/>
  <c r="N13" i="1"/>
  <c r="M13" i="1"/>
  <c r="K13" i="1"/>
  <c r="AF12" i="1"/>
  <c r="AC12" i="1"/>
  <c r="AB12" i="1"/>
  <c r="X12" i="1"/>
  <c r="V12" i="1"/>
  <c r="U12" i="1"/>
  <c r="T12" i="1"/>
  <c r="R12" i="1"/>
  <c r="P12" i="1"/>
  <c r="N12" i="1"/>
  <c r="M12" i="1"/>
  <c r="K12" i="1"/>
  <c r="Y12" i="1" s="1"/>
  <c r="AF11" i="1"/>
  <c r="AC11" i="1"/>
  <c r="AB11" i="1"/>
  <c r="X11" i="1"/>
  <c r="V11" i="1"/>
  <c r="U11" i="1"/>
  <c r="T11" i="1"/>
  <c r="R11" i="1"/>
  <c r="P11" i="1"/>
  <c r="N11" i="1"/>
  <c r="M11" i="1"/>
  <c r="K11" i="1"/>
  <c r="Y11" i="1" s="1"/>
  <c r="Z11" i="1" s="1"/>
  <c r="AF10" i="1"/>
  <c r="AC10" i="1"/>
  <c r="AB10" i="1"/>
  <c r="X10" i="1"/>
  <c r="U10" i="1"/>
  <c r="T10" i="1"/>
  <c r="R10" i="1"/>
  <c r="P10" i="1"/>
  <c r="N10" i="1"/>
  <c r="M10" i="1"/>
  <c r="K10" i="1"/>
  <c r="Y10" i="1" s="1"/>
  <c r="AF9" i="1"/>
  <c r="AC9" i="1"/>
  <c r="AB9" i="1"/>
  <c r="X9" i="1"/>
  <c r="V9" i="1"/>
  <c r="U9" i="1"/>
  <c r="T9" i="1"/>
  <c r="R9" i="1"/>
  <c r="P9" i="1"/>
  <c r="N9" i="1"/>
  <c r="M9" i="1"/>
  <c r="K9" i="1"/>
  <c r="Y9" i="1" s="1"/>
  <c r="AF8" i="1"/>
  <c r="AC8" i="1"/>
  <c r="AB8" i="1"/>
  <c r="X8" i="1"/>
  <c r="V8" i="1"/>
  <c r="U8" i="1"/>
  <c r="T8" i="1"/>
  <c r="R8" i="1"/>
  <c r="P8" i="1"/>
  <c r="N8" i="1"/>
  <c r="M8" i="1"/>
  <c r="K8" i="1"/>
  <c r="Y8" i="1" s="1"/>
  <c r="Z8" i="1" s="1"/>
  <c r="AF7" i="1"/>
  <c r="AC7" i="1"/>
  <c r="AB7" i="1"/>
  <c r="X7" i="1"/>
  <c r="V7" i="1"/>
  <c r="U7" i="1"/>
  <c r="T7" i="1"/>
  <c r="R7" i="1"/>
  <c r="P7" i="1"/>
  <c r="N7" i="1"/>
  <c r="M7" i="1"/>
  <c r="K7" i="1"/>
  <c r="Y7" i="1" s="1"/>
  <c r="AF6" i="1"/>
  <c r="AC6" i="1"/>
  <c r="AB6" i="1"/>
  <c r="X6" i="1"/>
  <c r="U6" i="1"/>
  <c r="T6" i="1"/>
  <c r="R6" i="1"/>
  <c r="P6" i="1"/>
  <c r="N6" i="1"/>
  <c r="M6" i="1"/>
  <c r="K6" i="1"/>
  <c r="AF5" i="1"/>
  <c r="AC5" i="1"/>
  <c r="AB5" i="1"/>
  <c r="X5" i="1"/>
  <c r="V5" i="1"/>
  <c r="U5" i="1"/>
  <c r="T5" i="1"/>
  <c r="R5" i="1"/>
  <c r="P5" i="1"/>
  <c r="N5" i="1"/>
  <c r="M5" i="1"/>
  <c r="K5" i="1"/>
  <c r="Y5" i="1" s="1"/>
  <c r="Z5" i="1" s="1"/>
  <c r="AF4" i="1"/>
  <c r="AC4" i="1"/>
  <c r="AB4" i="1"/>
  <c r="X4" i="1"/>
  <c r="V4" i="1"/>
  <c r="U4" i="1"/>
  <c r="T4" i="1"/>
  <c r="R4" i="1"/>
  <c r="P4" i="1"/>
  <c r="N4" i="1"/>
  <c r="M4" i="1"/>
  <c r="K4" i="1"/>
  <c r="Y4" i="1" s="1"/>
  <c r="Z28" i="1" l="1"/>
  <c r="AD28" i="1" s="1"/>
  <c r="AA29" i="1"/>
  <c r="AD29" i="1" s="1"/>
  <c r="AE29" i="1" s="1"/>
  <c r="AG29" i="1" s="1"/>
  <c r="Z35" i="1"/>
  <c r="AD36" i="1"/>
  <c r="AA36" i="1"/>
  <c r="Z39" i="1"/>
  <c r="AA40" i="1"/>
  <c r="AD40" i="1" s="1"/>
  <c r="AE40" i="1" s="1"/>
  <c r="AG40" i="1" s="1"/>
  <c r="Y47" i="1"/>
  <c r="Y51" i="1"/>
  <c r="Y55" i="1"/>
  <c r="Y58" i="1"/>
  <c r="Y61" i="1"/>
  <c r="AD64" i="1"/>
  <c r="AA64" i="1"/>
  <c r="Z67" i="1"/>
  <c r="AA68" i="1"/>
  <c r="AD68" i="1" s="1"/>
  <c r="AE68" i="1" s="1"/>
  <c r="AG68" i="1" s="1"/>
  <c r="Z71" i="1"/>
  <c r="AD72" i="1"/>
  <c r="AA72" i="1"/>
  <c r="Z74" i="1"/>
  <c r="AD74" i="1" s="1"/>
  <c r="AA75" i="1"/>
  <c r="AD75" i="1" s="1"/>
  <c r="AE75" i="1" s="1"/>
  <c r="AG75" i="1" s="1"/>
  <c r="Z78" i="1"/>
  <c r="AD79" i="1"/>
  <c r="AE79" i="1" s="1"/>
  <c r="AG79" i="1" s="1"/>
  <c r="AA79" i="1"/>
  <c r="Z82" i="1"/>
  <c r="AD82" i="1" s="1"/>
  <c r="AA83" i="1"/>
  <c r="AD83" i="1" s="1"/>
  <c r="AE83" i="1" s="1"/>
  <c r="AG83" i="1" s="1"/>
  <c r="Z86" i="1"/>
  <c r="AD87" i="1"/>
  <c r="AE87" i="1" s="1"/>
  <c r="AG87" i="1" s="1"/>
  <c r="AA87" i="1"/>
  <c r="AA9" i="1"/>
  <c r="AD9" i="1" s="1"/>
  <c r="Z9" i="1"/>
  <c r="AA10" i="1"/>
  <c r="Z10" i="1"/>
  <c r="AA12" i="1"/>
  <c r="AD12" i="1" s="1"/>
  <c r="Z12" i="1"/>
  <c r="AA16" i="1"/>
  <c r="Z16" i="1"/>
  <c r="AD16" i="1" s="1"/>
  <c r="AA20" i="1"/>
  <c r="Z20" i="1"/>
  <c r="AD20" i="1" s="1"/>
  <c r="AA24" i="1"/>
  <c r="AD24" i="1" s="1"/>
  <c r="Z24" i="1"/>
  <c r="AA25" i="1"/>
  <c r="Z25" i="1"/>
  <c r="AA4" i="1"/>
  <c r="AD4" i="1" s="1"/>
  <c r="Z4" i="1"/>
  <c r="AA7" i="1"/>
  <c r="AD7" i="1" s="1"/>
  <c r="Z7" i="1"/>
  <c r="AD10" i="1"/>
  <c r="AA14" i="1"/>
  <c r="Z14" i="1"/>
  <c r="AD14" i="1" s="1"/>
  <c r="AA18" i="1"/>
  <c r="AD18" i="1" s="1"/>
  <c r="Z18" i="1"/>
  <c r="AA22" i="1"/>
  <c r="AD22" i="1" s="1"/>
  <c r="Z22" i="1"/>
  <c r="AA5" i="1"/>
  <c r="AD5" i="1" s="1"/>
  <c r="Y6" i="1"/>
  <c r="AA8" i="1"/>
  <c r="AD8" i="1" s="1"/>
  <c r="AA11" i="1"/>
  <c r="AD11" i="1" s="1"/>
  <c r="AA13" i="1"/>
  <c r="AD13" i="1" s="1"/>
  <c r="AA15" i="1"/>
  <c r="AD15" i="1" s="1"/>
  <c r="AA17" i="1"/>
  <c r="AD17" i="1" s="1"/>
  <c r="AA19" i="1"/>
  <c r="AD19" i="1" s="1"/>
  <c r="AA21" i="1"/>
  <c r="AD21" i="1" s="1"/>
  <c r="AA23" i="1"/>
  <c r="AD23" i="1" s="1"/>
  <c r="AA26" i="1"/>
  <c r="AD26" i="1" s="1"/>
  <c r="AD37" i="1"/>
  <c r="Y45" i="1"/>
  <c r="Y56" i="1"/>
  <c r="Y59" i="1"/>
  <c r="Z66" i="1"/>
  <c r="AD66" i="1" s="1"/>
  <c r="AA66" i="1"/>
  <c r="Z70" i="1"/>
  <c r="AD70" i="1" s="1"/>
  <c r="AA70" i="1"/>
  <c r="AA76" i="1"/>
  <c r="Z76" i="1"/>
  <c r="AD76" i="1" s="1"/>
  <c r="AA80" i="1"/>
  <c r="Z80" i="1"/>
  <c r="AA84" i="1"/>
  <c r="Z84" i="1"/>
  <c r="AD84" i="1" s="1"/>
  <c r="AA27" i="1"/>
  <c r="AD27" i="1" s="1"/>
  <c r="Z30" i="1"/>
  <c r="AD30" i="1" s="1"/>
  <c r="AD31" i="1"/>
  <c r="AA31" i="1"/>
  <c r="Y32" i="1"/>
  <c r="Z33" i="1"/>
  <c r="AD33" i="1" s="1"/>
  <c r="AA34" i="1"/>
  <c r="AD34" i="1" s="1"/>
  <c r="AD35" i="1"/>
  <c r="AE36" i="1"/>
  <c r="AG36" i="1" s="1"/>
  <c r="Z37" i="1"/>
  <c r="AD38" i="1"/>
  <c r="AA38" i="1"/>
  <c r="AD39" i="1"/>
  <c r="Z41" i="1"/>
  <c r="AD41" i="1" s="1"/>
  <c r="Z42" i="1"/>
  <c r="AD42" i="1" s="1"/>
  <c r="AD43" i="1"/>
  <c r="AA43" i="1"/>
  <c r="Y44" i="1"/>
  <c r="AD46" i="1"/>
  <c r="Z48" i="1"/>
  <c r="AD48" i="1" s="1"/>
  <c r="AA49" i="1"/>
  <c r="AD49" i="1" s="1"/>
  <c r="AD50" i="1"/>
  <c r="Z52" i="1"/>
  <c r="AD52" i="1" s="1"/>
  <c r="AD53" i="1"/>
  <c r="AA53" i="1"/>
  <c r="AD54" i="1"/>
  <c r="AD57" i="1"/>
  <c r="AD60" i="1"/>
  <c r="Z62" i="1"/>
  <c r="AD62" i="1" s="1"/>
  <c r="AA63" i="1"/>
  <c r="AD63" i="1" s="1"/>
  <c r="AE64" i="1"/>
  <c r="AG64" i="1" s="1"/>
  <c r="AA65" i="1"/>
  <c r="Z65" i="1"/>
  <c r="AD65" i="1" s="1"/>
  <c r="AA69" i="1"/>
  <c r="Z69" i="1"/>
  <c r="AE72" i="1"/>
  <c r="AG72" i="1" s="1"/>
  <c r="Y73" i="1"/>
  <c r="Z77" i="1"/>
  <c r="AD77" i="1" s="1"/>
  <c r="AA77" i="1"/>
  <c r="AD80" i="1"/>
  <c r="Z81" i="1"/>
  <c r="AA81" i="1"/>
  <c r="AD81" i="1" s="1"/>
  <c r="Z85" i="1"/>
  <c r="AA85" i="1"/>
  <c r="AD67" i="1"/>
  <c r="AD71" i="1"/>
  <c r="AD78" i="1"/>
  <c r="AD86" i="1"/>
  <c r="Z58" i="1" l="1"/>
  <c r="AA58" i="1"/>
  <c r="AD58" i="1" s="1"/>
  <c r="AE58" i="1" s="1"/>
  <c r="AG58" i="1" s="1"/>
  <c r="Z51" i="1"/>
  <c r="AA51" i="1"/>
  <c r="AD51" i="1"/>
  <c r="AE51" i="1" s="1"/>
  <c r="AG51" i="1" s="1"/>
  <c r="AD85" i="1"/>
  <c r="AD69" i="1"/>
  <c r="AE69" i="1" s="1"/>
  <c r="AG69" i="1" s="1"/>
  <c r="AD25" i="1"/>
  <c r="Z61" i="1"/>
  <c r="AA61" i="1"/>
  <c r="Z55" i="1"/>
  <c r="AD55" i="1" s="1"/>
  <c r="AA55" i="1"/>
  <c r="Z47" i="1"/>
  <c r="AA47" i="1"/>
  <c r="AD61" i="1"/>
  <c r="AD47" i="1"/>
  <c r="AE85" i="1"/>
  <c r="AG85" i="1" s="1"/>
  <c r="AE63" i="1"/>
  <c r="AG63" i="1" s="1"/>
  <c r="AE52" i="1"/>
  <c r="AG52" i="1" s="1"/>
  <c r="AE48" i="1"/>
  <c r="AG48" i="1" s="1"/>
  <c r="AE42" i="1"/>
  <c r="AG42" i="1" s="1"/>
  <c r="AE33" i="1"/>
  <c r="AG33" i="1" s="1"/>
  <c r="AE5" i="1"/>
  <c r="AG5" i="1" s="1"/>
  <c r="AE25" i="1"/>
  <c r="AG25" i="1" s="1"/>
  <c r="AE81" i="1"/>
  <c r="AG81" i="1" s="1"/>
  <c r="AE77" i="1"/>
  <c r="AG77" i="1" s="1"/>
  <c r="AE62" i="1"/>
  <c r="AG62" i="1" s="1"/>
  <c r="AE49" i="1"/>
  <c r="AG49" i="1" s="1"/>
  <c r="AE41" i="1"/>
  <c r="AG41" i="1" s="1"/>
  <c r="AE34" i="1"/>
  <c r="AG34" i="1" s="1"/>
  <c r="AE27" i="1"/>
  <c r="AG27" i="1" s="1"/>
  <c r="AE84" i="1"/>
  <c r="AG84" i="1" s="1"/>
  <c r="AE76" i="1"/>
  <c r="AG76" i="1" s="1"/>
  <c r="AE19" i="1"/>
  <c r="AG19" i="1" s="1"/>
  <c r="AE17" i="1"/>
  <c r="AG17" i="1" s="1"/>
  <c r="AE11" i="1"/>
  <c r="AG11" i="1" s="1"/>
  <c r="AE8" i="1"/>
  <c r="AG8" i="1" s="1"/>
  <c r="AE4" i="1"/>
  <c r="AG4" i="1" s="1"/>
  <c r="AE86" i="1"/>
  <c r="AG86" i="1" s="1"/>
  <c r="AE82" i="1"/>
  <c r="AG82" i="1" s="1"/>
  <c r="AE78" i="1"/>
  <c r="AG78" i="1" s="1"/>
  <c r="AE74" i="1"/>
  <c r="AG74" i="1" s="1"/>
  <c r="AE70" i="1"/>
  <c r="AG70" i="1" s="1"/>
  <c r="AE66" i="1"/>
  <c r="AG66" i="1" s="1"/>
  <c r="AE80" i="1"/>
  <c r="AG80" i="1" s="1"/>
  <c r="Z73" i="1"/>
  <c r="AA73" i="1"/>
  <c r="AD73" i="1" s="1"/>
  <c r="AE65" i="1"/>
  <c r="AG65" i="1" s="1"/>
  <c r="AE60" i="1"/>
  <c r="AG60" i="1" s="1"/>
  <c r="AE57" i="1"/>
  <c r="AG57" i="1" s="1"/>
  <c r="AE54" i="1"/>
  <c r="AG54" i="1" s="1"/>
  <c r="AE53" i="1"/>
  <c r="AG53" i="1" s="1"/>
  <c r="AE46" i="1"/>
  <c r="AG46" i="1" s="1"/>
  <c r="AE43" i="1"/>
  <c r="AG43" i="1" s="1"/>
  <c r="AE39" i="1"/>
  <c r="AG39" i="1" s="1"/>
  <c r="AE38" i="1"/>
  <c r="AG38" i="1" s="1"/>
  <c r="AE31" i="1"/>
  <c r="AG31" i="1" s="1"/>
  <c r="AE37" i="1"/>
  <c r="AG37" i="1" s="1"/>
  <c r="AE30" i="1"/>
  <c r="AG30" i="1" s="1"/>
  <c r="AE24" i="1"/>
  <c r="AG24" i="1" s="1"/>
  <c r="AE22" i="1"/>
  <c r="AG22" i="1" s="1"/>
  <c r="AE20" i="1"/>
  <c r="AG20" i="1" s="1"/>
  <c r="AE18" i="1"/>
  <c r="AG18" i="1" s="1"/>
  <c r="AE16" i="1"/>
  <c r="AG16" i="1" s="1"/>
  <c r="AE14" i="1"/>
  <c r="AG14" i="1" s="1"/>
  <c r="AE12" i="1"/>
  <c r="AG12" i="1" s="1"/>
  <c r="AE9" i="1"/>
  <c r="AG9" i="1" s="1"/>
  <c r="AE7" i="1"/>
  <c r="AG7" i="1" s="1"/>
  <c r="AE26" i="1"/>
  <c r="AG26" i="1" s="1"/>
  <c r="AE23" i="1"/>
  <c r="AG23" i="1" s="1"/>
  <c r="AE15" i="1"/>
  <c r="AG15" i="1" s="1"/>
  <c r="AE10" i="1"/>
  <c r="AG10" i="1" s="1"/>
  <c r="AE21" i="1"/>
  <c r="AG21" i="1" s="1"/>
  <c r="AE13" i="1"/>
  <c r="AG13" i="1" s="1"/>
  <c r="AE71" i="1"/>
  <c r="AG71" i="1" s="1"/>
  <c r="AE67" i="1"/>
  <c r="AG67" i="1" s="1"/>
  <c r="AE50" i="1"/>
  <c r="AG50" i="1" s="1"/>
  <c r="Z44" i="1"/>
  <c r="AA44" i="1"/>
  <c r="AE35" i="1"/>
  <c r="AG35" i="1" s="1"/>
  <c r="Z32" i="1"/>
  <c r="AA32" i="1"/>
  <c r="AE28" i="1"/>
  <c r="AG28" i="1" s="1"/>
  <c r="Z59" i="1"/>
  <c r="AA59" i="1"/>
  <c r="Z56" i="1"/>
  <c r="AA56" i="1"/>
  <c r="Z45" i="1"/>
  <c r="AA45" i="1"/>
  <c r="Z6" i="1"/>
  <c r="AA6" i="1"/>
  <c r="AD6" i="1" s="1"/>
  <c r="AE55" i="1" l="1"/>
  <c r="AG55" i="1" s="1"/>
  <c r="AE47" i="1"/>
  <c r="AG47" i="1" s="1"/>
  <c r="AE61" i="1"/>
  <c r="AG61" i="1"/>
  <c r="AD45" i="1"/>
  <c r="AD56" i="1"/>
  <c r="AE56" i="1" s="1"/>
  <c r="AG56" i="1" s="1"/>
  <c r="AD59" i="1"/>
  <c r="AD32" i="1"/>
  <c r="AE32" i="1" s="1"/>
  <c r="AG32" i="1" s="1"/>
  <c r="AD44" i="1"/>
  <c r="AE73" i="1"/>
  <c r="AG73" i="1" s="1"/>
  <c r="AE6" i="1"/>
  <c r="AG6" i="1" s="1"/>
  <c r="AE45" i="1"/>
  <c r="AG45" i="1" s="1"/>
  <c r="AE59" i="1"/>
  <c r="AG59" i="1" s="1"/>
  <c r="AE44" i="1"/>
  <c r="AG44" i="1" s="1"/>
</calcChain>
</file>

<file path=xl/sharedStrings.xml><?xml version="1.0" encoding="utf-8"?>
<sst xmlns="http://schemas.openxmlformats.org/spreadsheetml/2006/main" count="456" uniqueCount="91">
  <si>
    <t>PARLI (UNIT 8)</t>
  </si>
  <si>
    <t>01.04.2023</t>
  </si>
  <si>
    <t>G11</t>
  </si>
  <si>
    <t>BELLAMPALLI</t>
  </si>
  <si>
    <t>GOLETI CHP,BPA</t>
  </si>
  <si>
    <t>MANDAMARRI</t>
  </si>
  <si>
    <t>RKP CHP</t>
  </si>
  <si>
    <t>G13</t>
  </si>
  <si>
    <t>RAMAGUNDAM</t>
  </si>
  <si>
    <t>GDK 6-CHP</t>
  </si>
  <si>
    <t>02.04.2023</t>
  </si>
  <si>
    <t>03.04.2023</t>
  </si>
  <si>
    <t>04.04.2023</t>
  </si>
  <si>
    <t>G8</t>
  </si>
  <si>
    <t>GDK1 CSP(Rail)</t>
  </si>
  <si>
    <t>05.04.2023</t>
  </si>
  <si>
    <t>G15</t>
  </si>
  <si>
    <t>YELLANDU</t>
  </si>
  <si>
    <t>YLD CSP (G Grade)</t>
  </si>
  <si>
    <t>07.04.2023</t>
  </si>
  <si>
    <t>08.04.2023</t>
  </si>
  <si>
    <t>09.04.2023</t>
  </si>
  <si>
    <t>10.04.2023</t>
  </si>
  <si>
    <t>KOTHAGUDEM</t>
  </si>
  <si>
    <t>JVR CHP</t>
  </si>
  <si>
    <t>KORADI (UNIT 8 &amp; 9)</t>
  </si>
  <si>
    <t>11.04.2023</t>
  </si>
  <si>
    <t>12.04.2023</t>
  </si>
  <si>
    <t>13.04.2023</t>
  </si>
  <si>
    <t>14.04.2023</t>
  </si>
  <si>
    <t>15.04.2023</t>
  </si>
  <si>
    <t>G14</t>
  </si>
  <si>
    <t>RCHP (RAIL)</t>
  </si>
  <si>
    <t>16.04.2023</t>
  </si>
  <si>
    <t>MANUGURU</t>
  </si>
  <si>
    <t>KCHP Line IV (Rail)</t>
  </si>
  <si>
    <t>17.04.2023</t>
  </si>
  <si>
    <t>GDK OC-3 CHP(RAIL)</t>
  </si>
  <si>
    <t>18.04.2023</t>
  </si>
  <si>
    <t>19.04.2023</t>
  </si>
  <si>
    <t>G10</t>
  </si>
  <si>
    <t>20.04.2023</t>
  </si>
  <si>
    <t>21.04.2023</t>
  </si>
  <si>
    <t>KCHP LINE IV (RAIL)</t>
  </si>
  <si>
    <t>22.04.2023</t>
  </si>
  <si>
    <t>23.04.2023</t>
  </si>
  <si>
    <t>24.04.2023</t>
  </si>
  <si>
    <t>25.04.2023</t>
  </si>
  <si>
    <t>26.04.2023</t>
  </si>
  <si>
    <t>KCHP LINE II</t>
  </si>
  <si>
    <t>27.04.2023</t>
  </si>
  <si>
    <t>28.04.2023</t>
  </si>
  <si>
    <t>29.04.2023</t>
  </si>
  <si>
    <t>30.04.2023</t>
  </si>
  <si>
    <t>CHANDRAPUR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</si>
  <si>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</si>
  <si>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</si>
  <si>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</si>
  <si>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</si>
  <si>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</si>
  <si>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</si>
  <si>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</si>
  <si>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</si>
  <si>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</si>
  <si>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</si>
  <si>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</si>
  <si>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</si>
  <si>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</si>
  <si>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</si>
  <si>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</si>
  <si>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</si>
  <si>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</si>
  <si>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</si>
  <si>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</si>
  <si>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</si>
  <si>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</si>
  <si>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</si>
  <si>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</si>
  <si>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</si>
  <si>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</si>
  <si>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</si>
  <si>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</si>
  <si>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</si>
  <si>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</si>
  <si>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</si>
  <si>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</si>
  <si>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</si>
  <si>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</si>
  <si>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</si>
  <si>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</si>
  <si>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SCCL Excel Sheet 01.04.23 to 30.04.23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</si>
</sst>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1" xfId="0" applyNumberFormat="1" applyFont="1" applyFill="1" applyBorder="1" applyAlignment="1">
      <alignment horizontal="right" vertical="center"/>
    </xf>
    <xf numFmtId="2" fontId="0" fillId="0" borderId="2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/>
    <xf numFmtId="14" fontId="0" fillId="0" borderId="1" xfId="0" applyNumberFormat="1" applyFill="1" applyBorder="1"/>
    <xf numFmtId="4" fontId="0" fillId="0" borderId="1" xfId="0" applyNumberFormat="1" applyFill="1" applyBorder="1"/>
    <xf numFmtId="0" fontId="0" fillId="0" borderId="1" xfId="0" applyFill="1" applyBorder="1" applyAlignment="1">
      <alignment horizontal="right"/>
    </xf>
    <xf numFmtId="2" fontId="0" fillId="0" borderId="1" xfId="0" applyNumberFormat="1" applyFill="1" applyBorder="1"/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/>
    <xf numFmtId="2" fontId="0" fillId="0" borderId="3" xfId="0" applyNumberFormat="1" applyFill="1" applyBorder="1"/>
    <xf numFmtId="2" fontId="1" fillId="0" borderId="1" xfId="0" applyNumberFormat="1" applyFont="1" applyFill="1" applyBorder="1"/>
    <xf numFmtId="0" fontId="5" fillId="0" borderId="1" xfId="0" applyFont="1" applyFill="1" applyBorder="1" applyAlignment="1">
      <alignment vertical="center"/>
    </xf>
  </cellXfs>
  <cellStyles count="1">
    <cellStyle name="Normal" xfId="0" builtinId="0"/>
  </cellStyles>
  <dxfs count="6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87"/>
  <sheetViews>
    <sheetView tabSelected="1" workbookViewId="0">
      <selection activeCell="C6" sqref="C6"/>
    </sheetView>
  </sheetViews>
  <sheetFormatPr defaultRowHeight="15" x14ac:dyDescent="0.25"/>
  <cols>
    <col min="1" max="1" width="9.140625" style="11"/>
    <col min="2" max="2" width="13.7109375" style="11" customWidth="1"/>
    <col min="3" max="3" width="12.7109375" style="11" customWidth="1"/>
    <col min="4" max="4" width="11.140625" style="11" customWidth="1"/>
    <col min="5" max="5" width="10.85546875" style="11" customWidth="1"/>
    <col min="6" max="6" width="14.28515625" style="11" customWidth="1"/>
    <col min="7" max="7" width="14.7109375" style="11" customWidth="1"/>
    <col min="8" max="8" width="12" style="11" customWidth="1"/>
    <col min="9" max="10" width="9.140625" style="11"/>
    <col min="11" max="11" width="11.7109375" style="11" customWidth="1"/>
    <col min="12" max="12" width="12.42578125" style="11" customWidth="1"/>
    <col min="13" max="13" width="11.42578125" style="11" customWidth="1"/>
    <col min="14" max="14" width="12.28515625" style="11" customWidth="1"/>
    <col min="15" max="15" width="9.140625" style="11"/>
    <col min="16" max="16" width="10.28515625" style="11" customWidth="1"/>
    <col min="17" max="17" width="10" style="11" customWidth="1"/>
    <col min="18" max="18" width="12" style="11" customWidth="1"/>
    <col min="19" max="19" width="11.5703125" style="11" customWidth="1"/>
    <col min="20" max="20" width="11.28515625" style="11" customWidth="1"/>
    <col min="21" max="21" width="11" style="11" customWidth="1"/>
    <col min="22" max="22" width="10.5703125" style="11" customWidth="1"/>
    <col min="23" max="23" width="9.140625" style="11"/>
    <col min="24" max="24" width="11.140625" style="11" customWidth="1"/>
    <col min="25" max="25" width="13" style="11" customWidth="1"/>
    <col min="26" max="26" width="11.7109375" style="11" customWidth="1"/>
    <col min="27" max="27" width="10.85546875" style="11" customWidth="1"/>
    <col min="28" max="28" width="12.140625" style="11" customWidth="1"/>
    <col min="29" max="29" width="11.85546875" style="11" customWidth="1"/>
    <col min="30" max="30" width="11.28515625" style="11" customWidth="1"/>
    <col min="31" max="31" width="13.28515625" style="11" customWidth="1"/>
    <col min="32" max="32" width="11" style="11" customWidth="1"/>
    <col min="33" max="33" width="12" style="11" customWidth="1"/>
    <col min="34" max="34" width="11.7109375" style="11" customWidth="1"/>
    <col min="35" max="35" width="14.7109375" style="11" customWidth="1"/>
    <col min="36" max="16384" width="9.140625" style="11"/>
  </cols>
  <sheetData>
    <row r="2" spans="1:35" ht="19.5" customHeight="1" x14ac:dyDescent="0.25">
      <c r="A2" s="6"/>
      <c r="B2" s="30" t="s">
        <v>90</v>
      </c>
      <c r="C2" s="6"/>
      <c r="D2" s="6"/>
      <c r="E2" s="6"/>
      <c r="F2" s="6"/>
      <c r="G2" s="6"/>
      <c r="H2" s="6"/>
      <c r="I2" s="6"/>
      <c r="J2" s="6"/>
      <c r="K2" s="21" t="s">
        <v>55</v>
      </c>
      <c r="L2" s="21" t="s">
        <v>56</v>
      </c>
      <c r="M2" s="13" t="s">
        <v>57</v>
      </c>
      <c r="N2" s="13" t="s">
        <v>58</v>
      </c>
      <c r="O2" s="12" t="s">
        <v>59</v>
      </c>
      <c r="P2" s="13" t="s">
        <v>60</v>
      </c>
      <c r="Q2" s="22" t="s">
        <v>61</v>
      </c>
      <c r="R2" s="13" t="s">
        <v>62</v>
      </c>
      <c r="S2" s="13" t="s">
        <v>63</v>
      </c>
      <c r="T2" s="12" t="s">
        <v>64</v>
      </c>
      <c r="U2" s="13" t="s">
        <v>65</v>
      </c>
      <c r="V2" s="13" t="s">
        <v>66</v>
      </c>
      <c r="W2" s="12" t="s">
        <v>67</v>
      </c>
      <c r="X2" s="21" t="s">
        <v>68</v>
      </c>
      <c r="Y2" s="13" t="s">
        <v>69</v>
      </c>
      <c r="Z2" s="13" t="s">
        <v>70</v>
      </c>
      <c r="AA2" s="13" t="s">
        <v>71</v>
      </c>
      <c r="AB2" s="13" t="s">
        <v>72</v>
      </c>
      <c r="AC2" s="14" t="s">
        <v>73</v>
      </c>
      <c r="AD2" s="13" t="s">
        <v>74</v>
      </c>
      <c r="AE2" s="13" t="s">
        <v>75</v>
      </c>
      <c r="AF2" s="13" t="s">
        <v>76</v>
      </c>
      <c r="AG2" s="13" t="s">
        <v>77</v>
      </c>
      <c r="AH2" s="23" t="s">
        <v>78</v>
      </c>
      <c r="AI2" s="23" t="s">
        <v>79</v>
      </c>
    </row>
    <row r="3" spans="1:35" ht="35.25" customHeight="1" x14ac:dyDescent="0.25">
      <c r="A3" s="15" t="s">
        <v>80</v>
      </c>
      <c r="B3" s="16" t="s">
        <v>81</v>
      </c>
      <c r="C3" s="17" t="s">
        <v>82</v>
      </c>
      <c r="D3" s="18" t="s">
        <v>83</v>
      </c>
      <c r="E3" s="17" t="s">
        <v>84</v>
      </c>
      <c r="F3" s="17" t="s">
        <v>85</v>
      </c>
      <c r="G3" s="17" t="s">
        <v>86</v>
      </c>
      <c r="H3" s="17" t="s">
        <v>87</v>
      </c>
      <c r="I3" s="17" t="s">
        <v>88</v>
      </c>
      <c r="J3" s="19" t="s">
        <v>89</v>
      </c>
      <c r="K3" s="24"/>
      <c r="L3" s="24"/>
      <c r="M3" s="13"/>
      <c r="N3" s="13"/>
      <c r="O3" s="20"/>
      <c r="P3" s="13"/>
      <c r="Q3" s="25"/>
      <c r="R3" s="13"/>
      <c r="S3" s="13"/>
      <c r="T3" s="20"/>
      <c r="U3" s="13"/>
      <c r="V3" s="13"/>
      <c r="W3" s="20"/>
      <c r="X3" s="24"/>
      <c r="Y3" s="13"/>
      <c r="Z3" s="13"/>
      <c r="AA3" s="13"/>
      <c r="AB3" s="13"/>
      <c r="AC3" s="14"/>
      <c r="AD3" s="13"/>
      <c r="AE3" s="13"/>
      <c r="AF3" s="13"/>
      <c r="AG3" s="13"/>
      <c r="AH3" s="23"/>
      <c r="AI3" s="23"/>
    </row>
    <row r="4" spans="1:35" x14ac:dyDescent="0.25">
      <c r="A4" s="26">
        <v>1</v>
      </c>
      <c r="B4" s="6" t="s">
        <v>0</v>
      </c>
      <c r="C4" s="6">
        <v>9106036805</v>
      </c>
      <c r="D4" s="7">
        <v>45017</v>
      </c>
      <c r="E4" s="8">
        <v>4068.38</v>
      </c>
      <c r="F4" s="6">
        <v>21231252.760000002</v>
      </c>
      <c r="G4" s="6">
        <v>461000302</v>
      </c>
      <c r="H4" s="9" t="s">
        <v>1</v>
      </c>
      <c r="I4" s="6" t="s">
        <v>2</v>
      </c>
      <c r="J4" s="10">
        <v>2880</v>
      </c>
      <c r="K4" s="1">
        <f t="shared" ref="K4:K67" si="0">E4*J4</f>
        <v>11716934.4</v>
      </c>
      <c r="L4" s="1">
        <v>0</v>
      </c>
      <c r="M4" s="2">
        <f t="shared" ref="M4:M67" si="1">E4*50</f>
        <v>203419</v>
      </c>
      <c r="N4" s="1">
        <f t="shared" ref="N4:N67" si="2">E4*61</f>
        <v>248171.18</v>
      </c>
      <c r="O4" s="1">
        <v>686</v>
      </c>
      <c r="P4" s="1">
        <f t="shared" ref="P4:P67" si="3">E4*O4</f>
        <v>2790908.68</v>
      </c>
      <c r="Q4" s="1">
        <v>148.52000000000001</v>
      </c>
      <c r="R4" s="1">
        <f t="shared" ref="R4:R67" si="4">Q4*E4</f>
        <v>604235.79760000005</v>
      </c>
      <c r="S4" s="1">
        <v>0</v>
      </c>
      <c r="T4" s="1">
        <f t="shared" ref="T4:T5" si="5">E4*S4</f>
        <v>0</v>
      </c>
      <c r="U4" s="1">
        <f t="shared" ref="U4:U67" si="6">E4*5</f>
        <v>20341.900000000001</v>
      </c>
      <c r="V4" s="1">
        <f t="shared" ref="V4:V22" si="7">E4*60</f>
        <v>244102.80000000002</v>
      </c>
      <c r="W4" s="1">
        <v>146.4</v>
      </c>
      <c r="X4" s="1">
        <f t="shared" ref="X4:X67" si="8">E4*W4</f>
        <v>595610.83200000005</v>
      </c>
      <c r="Y4" s="1">
        <f t="shared" ref="Y4:Y67" si="9">K4*14/100</f>
        <v>1640370.8159999999</v>
      </c>
      <c r="Z4" s="1">
        <f t="shared" ref="Z4:Z67" si="10">Y4*30/100</f>
        <v>492111.24479999999</v>
      </c>
      <c r="AA4" s="1">
        <f t="shared" ref="AA4:AA67" si="11">Y4*2/100</f>
        <v>32807.416319999997</v>
      </c>
      <c r="AB4" s="1">
        <f t="shared" ref="AB4:AB67" si="12">E4*10</f>
        <v>40683.800000000003</v>
      </c>
      <c r="AC4" s="1">
        <f t="shared" ref="AC4:AC67" si="13">E4*10</f>
        <v>40683.800000000003</v>
      </c>
      <c r="AD4" s="1">
        <f>K4+L4+M4+N4+P4+R4+T4+U4+V4+X4+Y4+Z4+AA4+AB4+AC4</f>
        <v>18670381.666720003</v>
      </c>
      <c r="AE4" s="1">
        <f t="shared" ref="AE4:AE67" si="14">AD4*5/100</f>
        <v>933519.0833360001</v>
      </c>
      <c r="AF4" s="1">
        <f t="shared" ref="AF4:AF67" si="15">E4*400</f>
        <v>1627352</v>
      </c>
      <c r="AG4" s="1">
        <f>(AD4+AE4+AF4)+0.01</f>
        <v>21231252.760056004</v>
      </c>
      <c r="AH4" s="3" t="s">
        <v>3</v>
      </c>
      <c r="AI4" s="3" t="s">
        <v>4</v>
      </c>
    </row>
    <row r="5" spans="1:35" x14ac:dyDescent="0.25">
      <c r="A5" s="26">
        <v>2</v>
      </c>
      <c r="B5" s="6" t="s">
        <v>0</v>
      </c>
      <c r="C5" s="6">
        <v>9106037000</v>
      </c>
      <c r="D5" s="7">
        <v>45017</v>
      </c>
      <c r="E5" s="8">
        <v>4077.8</v>
      </c>
      <c r="F5" s="6">
        <v>21173412.539999999</v>
      </c>
      <c r="G5" s="6">
        <v>461000307</v>
      </c>
      <c r="H5" s="9" t="s">
        <v>1</v>
      </c>
      <c r="I5" s="6" t="s">
        <v>2</v>
      </c>
      <c r="J5" s="10">
        <v>2880</v>
      </c>
      <c r="K5" s="1">
        <f t="shared" si="0"/>
        <v>11744064</v>
      </c>
      <c r="L5" s="1">
        <v>0</v>
      </c>
      <c r="M5" s="2">
        <f t="shared" si="1"/>
        <v>203890</v>
      </c>
      <c r="N5" s="1">
        <f t="shared" si="2"/>
        <v>248745.80000000002</v>
      </c>
      <c r="O5" s="1">
        <v>686</v>
      </c>
      <c r="P5" s="1">
        <f t="shared" si="3"/>
        <v>2797370.8000000003</v>
      </c>
      <c r="Q5" s="1">
        <v>123.53</v>
      </c>
      <c r="R5" s="1">
        <f t="shared" si="4"/>
        <v>503730.63400000002</v>
      </c>
      <c r="S5" s="1">
        <v>0</v>
      </c>
      <c r="T5" s="1">
        <f t="shared" si="5"/>
        <v>0</v>
      </c>
      <c r="U5" s="1">
        <f t="shared" si="6"/>
        <v>20389</v>
      </c>
      <c r="V5" s="1">
        <f t="shared" si="7"/>
        <v>244668</v>
      </c>
      <c r="W5" s="1">
        <v>146.4</v>
      </c>
      <c r="X5" s="1">
        <f t="shared" si="8"/>
        <v>596989.92000000004</v>
      </c>
      <c r="Y5" s="1">
        <f t="shared" si="9"/>
        <v>1644168.96</v>
      </c>
      <c r="Z5" s="1">
        <f t="shared" si="10"/>
        <v>493250.68799999997</v>
      </c>
      <c r="AA5" s="1">
        <f t="shared" si="11"/>
        <v>32883.379199999996</v>
      </c>
      <c r="AB5" s="1">
        <f t="shared" si="12"/>
        <v>40778</v>
      </c>
      <c r="AC5" s="1">
        <f t="shared" si="13"/>
        <v>40778</v>
      </c>
      <c r="AD5" s="1">
        <f t="shared" ref="AD5:AD27" si="16">K5+L5+M5+N5+P5+R5+T5+U5+V5+X5+Y5+Z5+AA5+AB5+AC5</f>
        <v>18611707.181200001</v>
      </c>
      <c r="AE5" s="1">
        <f t="shared" si="14"/>
        <v>930585.35906000005</v>
      </c>
      <c r="AF5" s="1">
        <f t="shared" si="15"/>
        <v>1631120</v>
      </c>
      <c r="AG5" s="1">
        <f t="shared" ref="AG5:AG23" si="17">(AD5+AE5+AF5)</f>
        <v>21173412.540260002</v>
      </c>
      <c r="AH5" s="4" t="s">
        <v>5</v>
      </c>
      <c r="AI5" s="4" t="s">
        <v>6</v>
      </c>
    </row>
    <row r="6" spans="1:35" x14ac:dyDescent="0.25">
      <c r="A6" s="26">
        <v>3</v>
      </c>
      <c r="B6" s="6" t="s">
        <v>0</v>
      </c>
      <c r="C6" s="6">
        <v>9106037373</v>
      </c>
      <c r="D6" s="7">
        <v>45017</v>
      </c>
      <c r="E6" s="8">
        <v>3109.18</v>
      </c>
      <c r="F6" s="6">
        <v>13194528.15</v>
      </c>
      <c r="G6" s="6">
        <v>461003213</v>
      </c>
      <c r="H6" s="9" t="s">
        <v>1</v>
      </c>
      <c r="I6" s="6" t="s">
        <v>7</v>
      </c>
      <c r="J6" s="10">
        <v>2112</v>
      </c>
      <c r="K6" s="1">
        <f t="shared" si="0"/>
        <v>6566588.1599999992</v>
      </c>
      <c r="L6" s="1">
        <v>0</v>
      </c>
      <c r="M6" s="2">
        <f t="shared" si="1"/>
        <v>155459</v>
      </c>
      <c r="N6" s="1">
        <f t="shared" si="2"/>
        <v>189659.97999999998</v>
      </c>
      <c r="O6" s="1">
        <v>686</v>
      </c>
      <c r="P6" s="1">
        <f t="shared" si="3"/>
        <v>2132897.48</v>
      </c>
      <c r="Q6" s="1">
        <v>90</v>
      </c>
      <c r="R6" s="1">
        <f t="shared" si="4"/>
        <v>279826.2</v>
      </c>
      <c r="S6" s="1">
        <v>100</v>
      </c>
      <c r="T6" s="1">
        <f>E6*S6</f>
        <v>310918</v>
      </c>
      <c r="U6" s="1">
        <f t="shared" si="6"/>
        <v>15545.9</v>
      </c>
      <c r="V6" s="1">
        <v>0</v>
      </c>
      <c r="W6" s="1">
        <v>146.4</v>
      </c>
      <c r="X6" s="1">
        <f t="shared" si="8"/>
        <v>455183.95199999999</v>
      </c>
      <c r="Y6" s="1">
        <f t="shared" si="9"/>
        <v>919322.34239999996</v>
      </c>
      <c r="Z6" s="1">
        <f t="shared" si="10"/>
        <v>275796.70272</v>
      </c>
      <c r="AA6" s="1">
        <f t="shared" si="11"/>
        <v>18386.446848</v>
      </c>
      <c r="AB6" s="1">
        <f t="shared" si="12"/>
        <v>31091.8</v>
      </c>
      <c r="AC6" s="1">
        <f t="shared" si="13"/>
        <v>31091.8</v>
      </c>
      <c r="AD6" s="1">
        <f t="shared" si="16"/>
        <v>11381767.763967998</v>
      </c>
      <c r="AE6" s="1">
        <f t="shared" si="14"/>
        <v>569088.38819839992</v>
      </c>
      <c r="AF6" s="1">
        <f t="shared" si="15"/>
        <v>1243672</v>
      </c>
      <c r="AG6" s="1">
        <f t="shared" si="17"/>
        <v>13194528.152166398</v>
      </c>
      <c r="AH6" s="4" t="s">
        <v>8</v>
      </c>
      <c r="AI6" s="4" t="s">
        <v>9</v>
      </c>
    </row>
    <row r="7" spans="1:35" x14ac:dyDescent="0.25">
      <c r="A7" s="26">
        <v>4</v>
      </c>
      <c r="B7" s="6" t="s">
        <v>0</v>
      </c>
      <c r="C7" s="6">
        <v>9106038058</v>
      </c>
      <c r="D7" s="7">
        <v>45018</v>
      </c>
      <c r="E7" s="8">
        <v>4107.16</v>
      </c>
      <c r="F7" s="6">
        <v>21433630.09</v>
      </c>
      <c r="G7" s="6">
        <v>461000303</v>
      </c>
      <c r="H7" s="9" t="s">
        <v>10</v>
      </c>
      <c r="I7" s="6" t="s">
        <v>2</v>
      </c>
      <c r="J7" s="10">
        <v>2880</v>
      </c>
      <c r="K7" s="1">
        <f t="shared" si="0"/>
        <v>11828620.799999999</v>
      </c>
      <c r="L7" s="1">
        <v>0</v>
      </c>
      <c r="M7" s="2">
        <f t="shared" si="1"/>
        <v>205358</v>
      </c>
      <c r="N7" s="1">
        <f t="shared" si="2"/>
        <v>250536.75999999998</v>
      </c>
      <c r="O7" s="1">
        <v>686</v>
      </c>
      <c r="P7" s="1">
        <f t="shared" si="3"/>
        <v>2817511.76</v>
      </c>
      <c r="Q7" s="1">
        <v>148.52000000000001</v>
      </c>
      <c r="R7" s="1">
        <f t="shared" si="4"/>
        <v>609995.40320000006</v>
      </c>
      <c r="S7" s="1">
        <v>0</v>
      </c>
      <c r="T7" s="1">
        <f t="shared" ref="T7:T70" si="18">E7*S7</f>
        <v>0</v>
      </c>
      <c r="U7" s="1">
        <f t="shared" si="6"/>
        <v>20535.8</v>
      </c>
      <c r="V7" s="1">
        <f t="shared" si="7"/>
        <v>246429.59999999998</v>
      </c>
      <c r="W7" s="1">
        <v>146.4</v>
      </c>
      <c r="X7" s="1">
        <f t="shared" si="8"/>
        <v>601288.22400000005</v>
      </c>
      <c r="Y7" s="1">
        <f t="shared" si="9"/>
        <v>1656006.9119999998</v>
      </c>
      <c r="Z7" s="1">
        <f t="shared" si="10"/>
        <v>496802.07359999995</v>
      </c>
      <c r="AA7" s="1">
        <f t="shared" si="11"/>
        <v>33120.138239999993</v>
      </c>
      <c r="AB7" s="1">
        <f t="shared" si="12"/>
        <v>41071.599999999999</v>
      </c>
      <c r="AC7" s="1">
        <f t="shared" si="13"/>
        <v>41071.599999999999</v>
      </c>
      <c r="AD7" s="1">
        <f t="shared" si="16"/>
        <v>18848348.671040002</v>
      </c>
      <c r="AE7" s="1">
        <f t="shared" si="14"/>
        <v>942417.43355200009</v>
      </c>
      <c r="AF7" s="1">
        <f t="shared" si="15"/>
        <v>1642864</v>
      </c>
      <c r="AG7" s="1">
        <f>(AD7+AE7+AF7)-0.01</f>
        <v>21433630.094592001</v>
      </c>
      <c r="AH7" s="3" t="s">
        <v>3</v>
      </c>
      <c r="AI7" s="3" t="s">
        <v>4</v>
      </c>
    </row>
    <row r="8" spans="1:35" x14ac:dyDescent="0.25">
      <c r="A8" s="26">
        <v>5</v>
      </c>
      <c r="B8" s="6" t="s">
        <v>0</v>
      </c>
      <c r="C8" s="6">
        <v>9106038625</v>
      </c>
      <c r="D8" s="7">
        <v>45019</v>
      </c>
      <c r="E8" s="8">
        <v>4095.28</v>
      </c>
      <c r="F8" s="6">
        <v>21371633.129999999</v>
      </c>
      <c r="G8" s="6">
        <v>461000304</v>
      </c>
      <c r="H8" s="9" t="s">
        <v>11</v>
      </c>
      <c r="I8" s="6" t="s">
        <v>2</v>
      </c>
      <c r="J8" s="10">
        <v>2880</v>
      </c>
      <c r="K8" s="1">
        <f t="shared" si="0"/>
        <v>11794406.4</v>
      </c>
      <c r="L8" s="1">
        <v>0</v>
      </c>
      <c r="M8" s="2">
        <f t="shared" si="1"/>
        <v>204764</v>
      </c>
      <c r="N8" s="1">
        <f t="shared" si="2"/>
        <v>249812.08000000002</v>
      </c>
      <c r="O8" s="1">
        <v>686</v>
      </c>
      <c r="P8" s="1">
        <f t="shared" si="3"/>
        <v>2809362.08</v>
      </c>
      <c r="Q8" s="1">
        <v>148.52000000000001</v>
      </c>
      <c r="R8" s="1">
        <f t="shared" si="4"/>
        <v>608230.98560000001</v>
      </c>
      <c r="S8" s="1">
        <v>0</v>
      </c>
      <c r="T8" s="1">
        <f t="shared" si="18"/>
        <v>0</v>
      </c>
      <c r="U8" s="1">
        <f t="shared" si="6"/>
        <v>20476.400000000001</v>
      </c>
      <c r="V8" s="1">
        <f t="shared" si="7"/>
        <v>245716.80000000002</v>
      </c>
      <c r="W8" s="1">
        <v>146.4</v>
      </c>
      <c r="X8" s="1">
        <f t="shared" si="8"/>
        <v>599548.99200000009</v>
      </c>
      <c r="Y8" s="1">
        <f t="shared" si="9"/>
        <v>1651216.8959999999</v>
      </c>
      <c r="Z8" s="1">
        <f t="shared" si="10"/>
        <v>495365.06879999995</v>
      </c>
      <c r="AA8" s="1">
        <f t="shared" si="11"/>
        <v>33024.337919999998</v>
      </c>
      <c r="AB8" s="1">
        <f t="shared" si="12"/>
        <v>40952.800000000003</v>
      </c>
      <c r="AC8" s="1">
        <f t="shared" si="13"/>
        <v>40952.800000000003</v>
      </c>
      <c r="AD8" s="1">
        <f t="shared" si="16"/>
        <v>18793829.640320003</v>
      </c>
      <c r="AE8" s="1">
        <f t="shared" si="14"/>
        <v>939691.4820160002</v>
      </c>
      <c r="AF8" s="1">
        <f t="shared" si="15"/>
        <v>1638112</v>
      </c>
      <c r="AG8" s="1">
        <f>(AD8+AE8+AF8)+0.01</f>
        <v>21371633.132336006</v>
      </c>
      <c r="AH8" s="3" t="s">
        <v>3</v>
      </c>
      <c r="AI8" s="3" t="s">
        <v>4</v>
      </c>
    </row>
    <row r="9" spans="1:35" x14ac:dyDescent="0.25">
      <c r="A9" s="26">
        <v>6</v>
      </c>
      <c r="B9" s="6" t="s">
        <v>0</v>
      </c>
      <c r="C9" s="6">
        <v>9106040205</v>
      </c>
      <c r="D9" s="7">
        <v>45019</v>
      </c>
      <c r="E9" s="8">
        <v>4071.82</v>
      </c>
      <c r="F9" s="6">
        <v>21249204.75</v>
      </c>
      <c r="G9" s="6">
        <v>441000080</v>
      </c>
      <c r="H9" s="9" t="s">
        <v>11</v>
      </c>
      <c r="I9" s="6" t="s">
        <v>2</v>
      </c>
      <c r="J9" s="10">
        <v>2880</v>
      </c>
      <c r="K9" s="1">
        <f t="shared" si="0"/>
        <v>11726841.6</v>
      </c>
      <c r="L9" s="1">
        <v>0</v>
      </c>
      <c r="M9" s="2">
        <f t="shared" si="1"/>
        <v>203591</v>
      </c>
      <c r="N9" s="1">
        <f t="shared" si="2"/>
        <v>248381.02000000002</v>
      </c>
      <c r="O9" s="1">
        <v>686</v>
      </c>
      <c r="P9" s="1">
        <f t="shared" si="3"/>
        <v>2793268.52</v>
      </c>
      <c r="Q9" s="1">
        <v>148.52000000000001</v>
      </c>
      <c r="R9" s="1">
        <f t="shared" si="4"/>
        <v>604746.70640000002</v>
      </c>
      <c r="S9" s="1">
        <v>0</v>
      </c>
      <c r="T9" s="1">
        <f t="shared" si="18"/>
        <v>0</v>
      </c>
      <c r="U9" s="1">
        <f t="shared" si="6"/>
        <v>20359.100000000002</v>
      </c>
      <c r="V9" s="1">
        <f t="shared" si="7"/>
        <v>244309.2</v>
      </c>
      <c r="W9" s="1">
        <v>146.4</v>
      </c>
      <c r="X9" s="1">
        <f t="shared" si="8"/>
        <v>596114.44800000009</v>
      </c>
      <c r="Y9" s="1">
        <f t="shared" si="9"/>
        <v>1641757.824</v>
      </c>
      <c r="Z9" s="1">
        <f t="shared" si="10"/>
        <v>492527.34719999996</v>
      </c>
      <c r="AA9" s="1">
        <f t="shared" si="11"/>
        <v>32835.156479999998</v>
      </c>
      <c r="AB9" s="1">
        <f t="shared" si="12"/>
        <v>40718.200000000004</v>
      </c>
      <c r="AC9" s="1">
        <f t="shared" si="13"/>
        <v>40718.200000000004</v>
      </c>
      <c r="AD9" s="1">
        <f t="shared" si="16"/>
        <v>18686168.322079994</v>
      </c>
      <c r="AE9" s="1">
        <f t="shared" si="14"/>
        <v>934308.4161039996</v>
      </c>
      <c r="AF9" s="1">
        <f t="shared" si="15"/>
        <v>1628728</v>
      </c>
      <c r="AG9" s="1">
        <f>(AD9+AE9+AF9)+0.01</f>
        <v>21249204.748183995</v>
      </c>
      <c r="AH9" s="3" t="s">
        <v>3</v>
      </c>
      <c r="AI9" s="3" t="s">
        <v>4</v>
      </c>
    </row>
    <row r="10" spans="1:35" x14ac:dyDescent="0.25">
      <c r="A10" s="26">
        <v>7</v>
      </c>
      <c r="B10" s="6" t="s">
        <v>0</v>
      </c>
      <c r="C10" s="6">
        <v>9106040229</v>
      </c>
      <c r="D10" s="7">
        <v>45020</v>
      </c>
      <c r="E10" s="8">
        <v>3468.73</v>
      </c>
      <c r="F10" s="6">
        <v>14720362.17</v>
      </c>
      <c r="G10" s="6">
        <v>461003219</v>
      </c>
      <c r="H10" s="9" t="s">
        <v>12</v>
      </c>
      <c r="I10" s="6" t="s">
        <v>7</v>
      </c>
      <c r="J10" s="10">
        <v>2112</v>
      </c>
      <c r="K10" s="1">
        <f t="shared" si="0"/>
        <v>7325957.7599999998</v>
      </c>
      <c r="L10" s="1">
        <v>0</v>
      </c>
      <c r="M10" s="2">
        <f t="shared" si="1"/>
        <v>173436.5</v>
      </c>
      <c r="N10" s="1">
        <f t="shared" si="2"/>
        <v>211592.53</v>
      </c>
      <c r="O10" s="1">
        <v>686</v>
      </c>
      <c r="P10" s="1">
        <f t="shared" si="3"/>
        <v>2379548.7799999998</v>
      </c>
      <c r="Q10" s="1">
        <v>90</v>
      </c>
      <c r="R10" s="1">
        <f t="shared" si="4"/>
        <v>312185.7</v>
      </c>
      <c r="S10" s="1">
        <v>100</v>
      </c>
      <c r="T10" s="1">
        <f t="shared" si="18"/>
        <v>346873</v>
      </c>
      <c r="U10" s="1">
        <f t="shared" si="6"/>
        <v>17343.650000000001</v>
      </c>
      <c r="V10" s="1">
        <v>0</v>
      </c>
      <c r="W10" s="1">
        <v>146.4</v>
      </c>
      <c r="X10" s="1">
        <f t="shared" si="8"/>
        <v>507822.07200000004</v>
      </c>
      <c r="Y10" s="1">
        <f t="shared" si="9"/>
        <v>1025634.0864</v>
      </c>
      <c r="Z10" s="1">
        <f t="shared" si="10"/>
        <v>307690.22592</v>
      </c>
      <c r="AA10" s="1">
        <f t="shared" si="11"/>
        <v>20512.681728</v>
      </c>
      <c r="AB10" s="1">
        <f t="shared" si="12"/>
        <v>34687.300000000003</v>
      </c>
      <c r="AC10" s="1">
        <f t="shared" si="13"/>
        <v>34687.300000000003</v>
      </c>
      <c r="AD10" s="1">
        <f t="shared" si="16"/>
        <v>12697971.586048001</v>
      </c>
      <c r="AE10" s="1">
        <f t="shared" si="14"/>
        <v>634898.5793024</v>
      </c>
      <c r="AF10" s="1">
        <f t="shared" si="15"/>
        <v>1387492</v>
      </c>
      <c r="AG10" s="1">
        <f t="shared" si="17"/>
        <v>14720362.165350402</v>
      </c>
      <c r="AH10" s="4" t="s">
        <v>8</v>
      </c>
      <c r="AI10" s="4" t="s">
        <v>9</v>
      </c>
    </row>
    <row r="11" spans="1:35" x14ac:dyDescent="0.25">
      <c r="A11" s="26">
        <v>8</v>
      </c>
      <c r="B11" s="6" t="s">
        <v>0</v>
      </c>
      <c r="C11" s="6">
        <v>9106041085</v>
      </c>
      <c r="D11" s="7">
        <v>45019</v>
      </c>
      <c r="E11" s="8">
        <v>4064.98</v>
      </c>
      <c r="F11" s="6">
        <v>21107315.969999999</v>
      </c>
      <c r="G11" s="6">
        <v>441000079</v>
      </c>
      <c r="H11" s="9" t="s">
        <v>11</v>
      </c>
      <c r="I11" s="6" t="s">
        <v>2</v>
      </c>
      <c r="J11" s="10">
        <v>2880</v>
      </c>
      <c r="K11" s="1">
        <f t="shared" si="0"/>
        <v>11707142.4</v>
      </c>
      <c r="L11" s="1">
        <v>0</v>
      </c>
      <c r="M11" s="2">
        <f t="shared" si="1"/>
        <v>203249</v>
      </c>
      <c r="N11" s="1">
        <f t="shared" si="2"/>
        <v>247963.78</v>
      </c>
      <c r="O11" s="1">
        <v>686</v>
      </c>
      <c r="P11" s="1">
        <f t="shared" si="3"/>
        <v>2788576.28</v>
      </c>
      <c r="Q11" s="1">
        <v>123.64</v>
      </c>
      <c r="R11" s="1">
        <f t="shared" si="4"/>
        <v>502594.12719999999</v>
      </c>
      <c r="S11" s="1">
        <v>0</v>
      </c>
      <c r="T11" s="1">
        <f t="shared" si="18"/>
        <v>0</v>
      </c>
      <c r="U11" s="1">
        <f t="shared" si="6"/>
        <v>20324.900000000001</v>
      </c>
      <c r="V11" s="1">
        <f t="shared" si="7"/>
        <v>243898.8</v>
      </c>
      <c r="W11" s="1">
        <v>146.4</v>
      </c>
      <c r="X11" s="1">
        <f t="shared" si="8"/>
        <v>595113.07200000004</v>
      </c>
      <c r="Y11" s="1">
        <f t="shared" si="9"/>
        <v>1638999.936</v>
      </c>
      <c r="Z11" s="1">
        <f t="shared" si="10"/>
        <v>491699.98079999996</v>
      </c>
      <c r="AA11" s="1">
        <f t="shared" si="11"/>
        <v>32779.998720000003</v>
      </c>
      <c r="AB11" s="1">
        <f t="shared" si="12"/>
        <v>40649.800000000003</v>
      </c>
      <c r="AC11" s="1">
        <f t="shared" si="13"/>
        <v>40649.800000000003</v>
      </c>
      <c r="AD11" s="1">
        <f t="shared" si="16"/>
        <v>18553641.874720003</v>
      </c>
      <c r="AE11" s="1">
        <f t="shared" si="14"/>
        <v>927682.09373600024</v>
      </c>
      <c r="AF11" s="1">
        <f t="shared" si="15"/>
        <v>1625992</v>
      </c>
      <c r="AG11" s="1">
        <f t="shared" si="17"/>
        <v>21107315.968456004</v>
      </c>
      <c r="AH11" s="4" t="s">
        <v>5</v>
      </c>
      <c r="AI11" s="4" t="s">
        <v>6</v>
      </c>
    </row>
    <row r="12" spans="1:35" x14ac:dyDescent="0.25">
      <c r="A12" s="26">
        <v>9</v>
      </c>
      <c r="B12" s="6" t="s">
        <v>0</v>
      </c>
      <c r="C12" s="6">
        <v>9106042095</v>
      </c>
      <c r="D12" s="7">
        <v>45020</v>
      </c>
      <c r="E12" s="8">
        <v>4069.96</v>
      </c>
      <c r="F12" s="10">
        <v>28952301.800000001</v>
      </c>
      <c r="G12" s="6">
        <v>461005347</v>
      </c>
      <c r="H12" s="9" t="s">
        <v>12</v>
      </c>
      <c r="I12" s="6" t="s">
        <v>13</v>
      </c>
      <c r="J12" s="10">
        <v>4452</v>
      </c>
      <c r="K12" s="1">
        <f t="shared" si="0"/>
        <v>18119461.920000002</v>
      </c>
      <c r="L12" s="1">
        <v>0</v>
      </c>
      <c r="M12" s="2">
        <f t="shared" si="1"/>
        <v>203498</v>
      </c>
      <c r="N12" s="1">
        <f t="shared" si="2"/>
        <v>248267.56</v>
      </c>
      <c r="O12" s="1">
        <v>686</v>
      </c>
      <c r="P12" s="1">
        <f t="shared" si="3"/>
        <v>2791992.56</v>
      </c>
      <c r="Q12" s="1">
        <v>90.83</v>
      </c>
      <c r="R12" s="1">
        <f t="shared" si="4"/>
        <v>369674.46679999999</v>
      </c>
      <c r="S12" s="1">
        <v>0</v>
      </c>
      <c r="T12" s="1">
        <f t="shared" si="18"/>
        <v>0</v>
      </c>
      <c r="U12" s="1">
        <f t="shared" si="6"/>
        <v>20349.8</v>
      </c>
      <c r="V12" s="1">
        <f t="shared" si="7"/>
        <v>244197.6</v>
      </c>
      <c r="W12" s="1">
        <v>146.4</v>
      </c>
      <c r="X12" s="1">
        <f t="shared" si="8"/>
        <v>595842.14399999997</v>
      </c>
      <c r="Y12" s="1">
        <f t="shared" si="9"/>
        <v>2536724.6688000001</v>
      </c>
      <c r="Z12" s="1">
        <f t="shared" si="10"/>
        <v>761017.40064000012</v>
      </c>
      <c r="AA12" s="1">
        <f t="shared" si="11"/>
        <v>50734.493375999999</v>
      </c>
      <c r="AB12" s="1">
        <f t="shared" si="12"/>
        <v>40699.599999999999</v>
      </c>
      <c r="AC12" s="1">
        <f t="shared" si="13"/>
        <v>40699.599999999999</v>
      </c>
      <c r="AD12" s="1">
        <f t="shared" si="16"/>
        <v>26023159.813616008</v>
      </c>
      <c r="AE12" s="1">
        <f t="shared" si="14"/>
        <v>1301157.9906808003</v>
      </c>
      <c r="AF12" s="1">
        <f t="shared" si="15"/>
        <v>1627984</v>
      </c>
      <c r="AG12" s="1">
        <f t="shared" si="17"/>
        <v>28952301.804296806</v>
      </c>
      <c r="AH12" s="4" t="s">
        <v>8</v>
      </c>
      <c r="AI12" s="4" t="s">
        <v>14</v>
      </c>
    </row>
    <row r="13" spans="1:35" x14ac:dyDescent="0.25">
      <c r="A13" s="26">
        <v>10</v>
      </c>
      <c r="B13" s="6" t="s">
        <v>0</v>
      </c>
      <c r="C13" s="6">
        <v>9106043439</v>
      </c>
      <c r="D13" s="7">
        <v>45021</v>
      </c>
      <c r="E13" s="8">
        <v>3931.18</v>
      </c>
      <c r="F13" s="6">
        <v>20515260.670000002</v>
      </c>
      <c r="G13" s="6">
        <v>461000309</v>
      </c>
      <c r="H13" s="9" t="s">
        <v>15</v>
      </c>
      <c r="I13" s="6" t="s">
        <v>2</v>
      </c>
      <c r="J13" s="10">
        <v>2880</v>
      </c>
      <c r="K13" s="1">
        <f t="shared" si="0"/>
        <v>11321798.4</v>
      </c>
      <c r="L13" s="1">
        <v>0</v>
      </c>
      <c r="M13" s="2">
        <f t="shared" si="1"/>
        <v>196559</v>
      </c>
      <c r="N13" s="1">
        <f t="shared" si="2"/>
        <v>239801.97999999998</v>
      </c>
      <c r="O13" s="1">
        <v>686</v>
      </c>
      <c r="P13" s="1">
        <f t="shared" si="3"/>
        <v>2696789.48</v>
      </c>
      <c r="Q13" s="1">
        <v>148.52000000000001</v>
      </c>
      <c r="R13" s="1">
        <f t="shared" si="4"/>
        <v>583858.85360000003</v>
      </c>
      <c r="S13" s="1">
        <v>0</v>
      </c>
      <c r="T13" s="1">
        <f t="shared" si="18"/>
        <v>0</v>
      </c>
      <c r="U13" s="1">
        <f t="shared" si="6"/>
        <v>19655.899999999998</v>
      </c>
      <c r="V13" s="1">
        <f t="shared" si="7"/>
        <v>235870.8</v>
      </c>
      <c r="W13" s="1">
        <v>146.4</v>
      </c>
      <c r="X13" s="1">
        <f t="shared" si="8"/>
        <v>575524.75199999998</v>
      </c>
      <c r="Y13" s="1">
        <f t="shared" si="9"/>
        <v>1585051.7759999998</v>
      </c>
      <c r="Z13" s="1">
        <f t="shared" si="10"/>
        <v>475515.53279999993</v>
      </c>
      <c r="AA13" s="1">
        <f t="shared" si="11"/>
        <v>31701.035519999998</v>
      </c>
      <c r="AB13" s="1">
        <f t="shared" si="12"/>
        <v>39311.799999999996</v>
      </c>
      <c r="AC13" s="1">
        <f t="shared" si="13"/>
        <v>39311.799999999996</v>
      </c>
      <c r="AD13" s="1">
        <f t="shared" si="16"/>
        <v>18040751.109920003</v>
      </c>
      <c r="AE13" s="1">
        <f t="shared" si="14"/>
        <v>902037.5554960001</v>
      </c>
      <c r="AF13" s="1">
        <f t="shared" si="15"/>
        <v>1572472</v>
      </c>
      <c r="AG13" s="1">
        <f t="shared" si="17"/>
        <v>20515260.665416002</v>
      </c>
      <c r="AH13" s="3" t="s">
        <v>3</v>
      </c>
      <c r="AI13" s="3" t="s">
        <v>4</v>
      </c>
    </row>
    <row r="14" spans="1:35" x14ac:dyDescent="0.25">
      <c r="A14" s="26">
        <v>11</v>
      </c>
      <c r="B14" s="6" t="s">
        <v>0</v>
      </c>
      <c r="C14" s="6">
        <v>9106044187</v>
      </c>
      <c r="D14" s="7">
        <v>45020</v>
      </c>
      <c r="E14" s="8">
        <v>3790.87</v>
      </c>
      <c r="F14" s="6">
        <v>15478794.720000001</v>
      </c>
      <c r="G14" s="6">
        <v>161003771</v>
      </c>
      <c r="H14" s="9" t="s">
        <v>12</v>
      </c>
      <c r="I14" s="6" t="s">
        <v>16</v>
      </c>
      <c r="J14" s="10">
        <v>1860</v>
      </c>
      <c r="K14" s="1">
        <f t="shared" si="0"/>
        <v>7051018.2000000002</v>
      </c>
      <c r="L14" s="1">
        <f>E14*17</f>
        <v>64444.79</v>
      </c>
      <c r="M14" s="2">
        <f t="shared" si="1"/>
        <v>189543.5</v>
      </c>
      <c r="N14" s="1">
        <f t="shared" si="2"/>
        <v>231243.07</v>
      </c>
      <c r="O14" s="1">
        <v>686</v>
      </c>
      <c r="P14" s="1">
        <f t="shared" si="3"/>
        <v>2600536.8199999998</v>
      </c>
      <c r="Q14" s="1">
        <v>148.66</v>
      </c>
      <c r="R14" s="1">
        <f t="shared" si="4"/>
        <v>563550.73419999995</v>
      </c>
      <c r="S14" s="1">
        <v>170</v>
      </c>
      <c r="T14" s="1">
        <f t="shared" si="18"/>
        <v>644447.9</v>
      </c>
      <c r="U14" s="1">
        <f t="shared" si="6"/>
        <v>18954.349999999999</v>
      </c>
      <c r="V14" s="1">
        <v>0</v>
      </c>
      <c r="W14" s="1">
        <v>146.4</v>
      </c>
      <c r="X14" s="1">
        <f t="shared" si="8"/>
        <v>554983.36800000002</v>
      </c>
      <c r="Y14" s="1">
        <f t="shared" si="9"/>
        <v>987142.54799999995</v>
      </c>
      <c r="Z14" s="1">
        <f t="shared" si="10"/>
        <v>296142.76439999999</v>
      </c>
      <c r="AA14" s="1">
        <f t="shared" si="11"/>
        <v>19742.85096</v>
      </c>
      <c r="AB14" s="1">
        <f t="shared" si="12"/>
        <v>37908.699999999997</v>
      </c>
      <c r="AC14" s="1">
        <f t="shared" si="13"/>
        <v>37908.699999999997</v>
      </c>
      <c r="AD14" s="1">
        <f t="shared" si="16"/>
        <v>13297568.29556</v>
      </c>
      <c r="AE14" s="1">
        <f t="shared" si="14"/>
        <v>664878.41477800009</v>
      </c>
      <c r="AF14" s="1">
        <f t="shared" si="15"/>
        <v>1516348</v>
      </c>
      <c r="AG14" s="1">
        <f>(AD14+AE14+AF14)+0.01</f>
        <v>15478794.720338</v>
      </c>
      <c r="AH14" s="4" t="s">
        <v>17</v>
      </c>
      <c r="AI14" s="5" t="s">
        <v>18</v>
      </c>
    </row>
    <row r="15" spans="1:35" x14ac:dyDescent="0.25">
      <c r="A15" s="26">
        <v>12</v>
      </c>
      <c r="B15" s="6" t="s">
        <v>0</v>
      </c>
      <c r="C15" s="6">
        <v>9106044594</v>
      </c>
      <c r="D15" s="7">
        <v>45022</v>
      </c>
      <c r="E15" s="8">
        <v>4095.74</v>
      </c>
      <c r="F15" s="6">
        <v>21374033.68</v>
      </c>
      <c r="G15" s="6">
        <v>461000310</v>
      </c>
      <c r="H15" s="9" t="s">
        <v>19</v>
      </c>
      <c r="I15" s="6" t="s">
        <v>2</v>
      </c>
      <c r="J15" s="10">
        <v>2880</v>
      </c>
      <c r="K15" s="1">
        <f t="shared" si="0"/>
        <v>11795731.199999999</v>
      </c>
      <c r="L15" s="1">
        <v>0</v>
      </c>
      <c r="M15" s="2">
        <f t="shared" si="1"/>
        <v>204787</v>
      </c>
      <c r="N15" s="1">
        <f t="shared" si="2"/>
        <v>249840.13999999998</v>
      </c>
      <c r="O15" s="1">
        <v>686</v>
      </c>
      <c r="P15" s="1">
        <f t="shared" si="3"/>
        <v>2809677.6399999997</v>
      </c>
      <c r="Q15" s="1">
        <v>148.52000000000001</v>
      </c>
      <c r="R15" s="1">
        <f t="shared" si="4"/>
        <v>608299.30480000004</v>
      </c>
      <c r="S15" s="1">
        <v>0</v>
      </c>
      <c r="T15" s="1">
        <f t="shared" si="18"/>
        <v>0</v>
      </c>
      <c r="U15" s="1">
        <f t="shared" si="6"/>
        <v>20478.699999999997</v>
      </c>
      <c r="V15" s="1">
        <f t="shared" si="7"/>
        <v>245744.4</v>
      </c>
      <c r="W15" s="1">
        <v>146.4</v>
      </c>
      <c r="X15" s="1">
        <f t="shared" si="8"/>
        <v>599616.33600000001</v>
      </c>
      <c r="Y15" s="1">
        <f t="shared" si="9"/>
        <v>1651402.3679999998</v>
      </c>
      <c r="Z15" s="1">
        <f t="shared" si="10"/>
        <v>495420.71039999992</v>
      </c>
      <c r="AA15" s="1">
        <f t="shared" si="11"/>
        <v>33028.047359999997</v>
      </c>
      <c r="AB15" s="1">
        <f t="shared" si="12"/>
        <v>40957.399999999994</v>
      </c>
      <c r="AC15" s="1">
        <f t="shared" si="13"/>
        <v>40957.399999999994</v>
      </c>
      <c r="AD15" s="1">
        <f t="shared" si="16"/>
        <v>18795940.646559995</v>
      </c>
      <c r="AE15" s="1">
        <f t="shared" si="14"/>
        <v>939797.03232799983</v>
      </c>
      <c r="AF15" s="1">
        <f t="shared" si="15"/>
        <v>1638296</v>
      </c>
      <c r="AG15" s="1">
        <f t="shared" si="17"/>
        <v>21374033.678887993</v>
      </c>
      <c r="AH15" s="3" t="s">
        <v>3</v>
      </c>
      <c r="AI15" s="3" t="s">
        <v>4</v>
      </c>
    </row>
    <row r="16" spans="1:35" x14ac:dyDescent="0.25">
      <c r="A16" s="26">
        <v>13</v>
      </c>
      <c r="B16" s="6" t="s">
        <v>0</v>
      </c>
      <c r="C16" s="6">
        <v>9106045057</v>
      </c>
      <c r="D16" s="7">
        <v>45021</v>
      </c>
      <c r="E16" s="8">
        <v>3818.29</v>
      </c>
      <c r="F16" s="6">
        <v>15590755.439999999</v>
      </c>
      <c r="G16" s="6">
        <v>261003548</v>
      </c>
      <c r="H16" s="9" t="s">
        <v>15</v>
      </c>
      <c r="I16" s="6" t="s">
        <v>16</v>
      </c>
      <c r="J16" s="10">
        <v>1860</v>
      </c>
      <c r="K16" s="1">
        <f t="shared" si="0"/>
        <v>7102019.4000000004</v>
      </c>
      <c r="L16" s="1">
        <f>E16*17</f>
        <v>64910.93</v>
      </c>
      <c r="M16" s="2">
        <f t="shared" si="1"/>
        <v>190914.5</v>
      </c>
      <c r="N16" s="1">
        <f t="shared" si="2"/>
        <v>232915.69</v>
      </c>
      <c r="O16" s="1">
        <v>686</v>
      </c>
      <c r="P16" s="1">
        <f t="shared" si="3"/>
        <v>2619346.94</v>
      </c>
      <c r="Q16" s="1">
        <v>148.66</v>
      </c>
      <c r="R16" s="1">
        <f t="shared" si="4"/>
        <v>567626.99139999994</v>
      </c>
      <c r="S16" s="1">
        <v>170</v>
      </c>
      <c r="T16" s="1">
        <f t="shared" si="18"/>
        <v>649109.30000000005</v>
      </c>
      <c r="U16" s="1">
        <f t="shared" si="6"/>
        <v>19091.45</v>
      </c>
      <c r="V16" s="1">
        <v>0</v>
      </c>
      <c r="W16" s="1">
        <v>146.4</v>
      </c>
      <c r="X16" s="1">
        <f t="shared" si="8"/>
        <v>558997.65599999996</v>
      </c>
      <c r="Y16" s="1">
        <f t="shared" si="9"/>
        <v>994282.71600000013</v>
      </c>
      <c r="Z16" s="1">
        <f t="shared" si="10"/>
        <v>298284.81480000005</v>
      </c>
      <c r="AA16" s="1">
        <f t="shared" si="11"/>
        <v>19885.654320000001</v>
      </c>
      <c r="AB16" s="1">
        <f t="shared" si="12"/>
        <v>38182.9</v>
      </c>
      <c r="AC16" s="1">
        <f t="shared" si="13"/>
        <v>38182.9</v>
      </c>
      <c r="AD16" s="1">
        <f t="shared" si="16"/>
        <v>13393751.84252</v>
      </c>
      <c r="AE16" s="1">
        <f t="shared" si="14"/>
        <v>669687.59212599997</v>
      </c>
      <c r="AF16" s="1">
        <f t="shared" si="15"/>
        <v>1527316</v>
      </c>
      <c r="AG16" s="1">
        <f>(AD16+AE16+AF16)+0.01</f>
        <v>15590755.444646001</v>
      </c>
      <c r="AH16" s="4" t="s">
        <v>17</v>
      </c>
      <c r="AI16" s="5" t="s">
        <v>18</v>
      </c>
    </row>
    <row r="17" spans="1:35" x14ac:dyDescent="0.25">
      <c r="A17" s="26">
        <v>14</v>
      </c>
      <c r="B17" s="6" t="s">
        <v>0</v>
      </c>
      <c r="C17" s="6">
        <v>9106045195</v>
      </c>
      <c r="D17" s="7">
        <v>45018</v>
      </c>
      <c r="E17" s="8">
        <v>4099.5600000000004</v>
      </c>
      <c r="F17" s="10">
        <v>17440481.300000001</v>
      </c>
      <c r="G17" s="6">
        <v>461000308</v>
      </c>
      <c r="H17" s="9" t="s">
        <v>10</v>
      </c>
      <c r="I17" s="6" t="s">
        <v>7</v>
      </c>
      <c r="J17" s="10">
        <v>2112</v>
      </c>
      <c r="K17" s="1">
        <f t="shared" si="0"/>
        <v>8658270.7200000007</v>
      </c>
      <c r="L17" s="1">
        <v>0</v>
      </c>
      <c r="M17" s="2">
        <f t="shared" si="1"/>
        <v>204978.00000000003</v>
      </c>
      <c r="N17" s="1">
        <f t="shared" si="2"/>
        <v>250073.16000000003</v>
      </c>
      <c r="O17" s="1">
        <v>686</v>
      </c>
      <c r="P17" s="1">
        <f t="shared" si="3"/>
        <v>2812298.16</v>
      </c>
      <c r="Q17" s="1">
        <v>140</v>
      </c>
      <c r="R17" s="1">
        <f t="shared" si="4"/>
        <v>573938.4</v>
      </c>
      <c r="S17" s="1">
        <v>0</v>
      </c>
      <c r="T17" s="1">
        <f t="shared" si="18"/>
        <v>0</v>
      </c>
      <c r="U17" s="1">
        <f t="shared" si="6"/>
        <v>20497.800000000003</v>
      </c>
      <c r="V17" s="1">
        <f t="shared" si="7"/>
        <v>245973.60000000003</v>
      </c>
      <c r="W17" s="1">
        <v>146.4</v>
      </c>
      <c r="X17" s="1">
        <f t="shared" si="8"/>
        <v>600175.58400000003</v>
      </c>
      <c r="Y17" s="1">
        <f t="shared" si="9"/>
        <v>1212157.9008000002</v>
      </c>
      <c r="Z17" s="1">
        <f t="shared" si="10"/>
        <v>363647.37024000002</v>
      </c>
      <c r="AA17" s="1">
        <f t="shared" si="11"/>
        <v>24243.158016000005</v>
      </c>
      <c r="AB17" s="1">
        <f t="shared" si="12"/>
        <v>40995.600000000006</v>
      </c>
      <c r="AC17" s="1">
        <f t="shared" si="13"/>
        <v>40995.600000000006</v>
      </c>
      <c r="AD17" s="1">
        <f t="shared" si="16"/>
        <v>15048245.053056002</v>
      </c>
      <c r="AE17" s="1">
        <f t="shared" si="14"/>
        <v>752412.25265280006</v>
      </c>
      <c r="AF17" s="1">
        <f t="shared" si="15"/>
        <v>1639824.0000000002</v>
      </c>
      <c r="AG17" s="1">
        <f>(AD17+AE17+AF17)-0.01</f>
        <v>17440481.295708802</v>
      </c>
      <c r="AH17" s="4" t="s">
        <v>5</v>
      </c>
      <c r="AI17" s="4" t="s">
        <v>6</v>
      </c>
    </row>
    <row r="18" spans="1:35" x14ac:dyDescent="0.25">
      <c r="A18" s="26">
        <v>15</v>
      </c>
      <c r="B18" s="6" t="s">
        <v>0</v>
      </c>
      <c r="C18" s="6">
        <v>9106045210</v>
      </c>
      <c r="D18" s="7">
        <v>45021</v>
      </c>
      <c r="E18" s="8">
        <v>4078.66</v>
      </c>
      <c r="F18" s="6">
        <v>17351567.84</v>
      </c>
      <c r="G18" s="6">
        <v>461000310</v>
      </c>
      <c r="H18" s="9" t="s">
        <v>15</v>
      </c>
      <c r="I18" s="6" t="s">
        <v>7</v>
      </c>
      <c r="J18" s="10">
        <v>2112</v>
      </c>
      <c r="K18" s="1">
        <f t="shared" si="0"/>
        <v>8614129.9199999999</v>
      </c>
      <c r="L18" s="1">
        <v>0</v>
      </c>
      <c r="M18" s="2">
        <f t="shared" si="1"/>
        <v>203933</v>
      </c>
      <c r="N18" s="1">
        <f t="shared" si="2"/>
        <v>248798.25999999998</v>
      </c>
      <c r="O18" s="1">
        <v>686</v>
      </c>
      <c r="P18" s="1">
        <f t="shared" si="3"/>
        <v>2797960.76</v>
      </c>
      <c r="Q18" s="1">
        <v>140</v>
      </c>
      <c r="R18" s="1">
        <f t="shared" si="4"/>
        <v>571012.4</v>
      </c>
      <c r="S18" s="1">
        <v>0</v>
      </c>
      <c r="T18" s="1">
        <f t="shared" si="18"/>
        <v>0</v>
      </c>
      <c r="U18" s="1">
        <f t="shared" si="6"/>
        <v>20393.3</v>
      </c>
      <c r="V18" s="1">
        <f t="shared" si="7"/>
        <v>244719.59999999998</v>
      </c>
      <c r="W18" s="1">
        <v>146.4</v>
      </c>
      <c r="X18" s="1">
        <f t="shared" si="8"/>
        <v>597115.82400000002</v>
      </c>
      <c r="Y18" s="1">
        <f t="shared" si="9"/>
        <v>1205978.1887999999</v>
      </c>
      <c r="Z18" s="1">
        <f t="shared" si="10"/>
        <v>361793.45663999999</v>
      </c>
      <c r="AA18" s="1">
        <f t="shared" si="11"/>
        <v>24119.563775999999</v>
      </c>
      <c r="AB18" s="1">
        <f t="shared" si="12"/>
        <v>40786.6</v>
      </c>
      <c r="AC18" s="1">
        <f t="shared" si="13"/>
        <v>40786.6</v>
      </c>
      <c r="AD18" s="1">
        <f t="shared" si="16"/>
        <v>14971527.473215997</v>
      </c>
      <c r="AE18" s="1">
        <f t="shared" si="14"/>
        <v>748576.37366079981</v>
      </c>
      <c r="AF18" s="1">
        <f t="shared" si="15"/>
        <v>1631464</v>
      </c>
      <c r="AG18" s="1">
        <f>(AD18+AE18+AF18)-0.01</f>
        <v>17351567.836876795</v>
      </c>
      <c r="AH18" s="4" t="s">
        <v>5</v>
      </c>
      <c r="AI18" s="4" t="s">
        <v>6</v>
      </c>
    </row>
    <row r="19" spans="1:35" x14ac:dyDescent="0.25">
      <c r="A19" s="26">
        <v>16</v>
      </c>
      <c r="B19" s="6" t="s">
        <v>0</v>
      </c>
      <c r="C19" s="6">
        <v>9106045218</v>
      </c>
      <c r="D19" s="7">
        <v>45023</v>
      </c>
      <c r="E19" s="8">
        <v>4070.64</v>
      </c>
      <c r="F19" s="10">
        <v>21243046.800000001</v>
      </c>
      <c r="G19" s="6">
        <v>461000311</v>
      </c>
      <c r="H19" s="9" t="s">
        <v>19</v>
      </c>
      <c r="I19" s="6" t="s">
        <v>2</v>
      </c>
      <c r="J19" s="10">
        <v>2880</v>
      </c>
      <c r="K19" s="1">
        <f t="shared" si="0"/>
        <v>11723443.199999999</v>
      </c>
      <c r="L19" s="1">
        <v>0</v>
      </c>
      <c r="M19" s="2">
        <f t="shared" si="1"/>
        <v>203532</v>
      </c>
      <c r="N19" s="1">
        <f t="shared" si="2"/>
        <v>248309.03999999998</v>
      </c>
      <c r="O19" s="1">
        <v>686</v>
      </c>
      <c r="P19" s="1">
        <f t="shared" si="3"/>
        <v>2792459.04</v>
      </c>
      <c r="Q19" s="1">
        <v>148.52000000000001</v>
      </c>
      <c r="R19" s="1">
        <f t="shared" si="4"/>
        <v>604571.45279999997</v>
      </c>
      <c r="S19" s="1">
        <v>0</v>
      </c>
      <c r="T19" s="1">
        <f t="shared" si="18"/>
        <v>0</v>
      </c>
      <c r="U19" s="1">
        <f t="shared" si="6"/>
        <v>20353.2</v>
      </c>
      <c r="V19" s="1">
        <f t="shared" si="7"/>
        <v>244238.4</v>
      </c>
      <c r="W19" s="1">
        <v>146.4</v>
      </c>
      <c r="X19" s="1">
        <f t="shared" si="8"/>
        <v>595941.696</v>
      </c>
      <c r="Y19" s="1">
        <f t="shared" si="9"/>
        <v>1641282.0479999997</v>
      </c>
      <c r="Z19" s="1">
        <f t="shared" si="10"/>
        <v>492384.6143999999</v>
      </c>
      <c r="AA19" s="1">
        <f t="shared" si="11"/>
        <v>32825.640959999997</v>
      </c>
      <c r="AB19" s="1">
        <f t="shared" si="12"/>
        <v>40706.400000000001</v>
      </c>
      <c r="AC19" s="1">
        <f t="shared" si="13"/>
        <v>40706.400000000001</v>
      </c>
      <c r="AD19" s="1">
        <f t="shared" si="16"/>
        <v>18680753.132159993</v>
      </c>
      <c r="AE19" s="1">
        <f t="shared" si="14"/>
        <v>934037.6566079997</v>
      </c>
      <c r="AF19" s="1">
        <f t="shared" si="15"/>
        <v>1628256</v>
      </c>
      <c r="AG19" s="1">
        <f>(AD19+AE19+AF19)+0.01</f>
        <v>21243046.798767995</v>
      </c>
      <c r="AH19" s="3" t="s">
        <v>3</v>
      </c>
      <c r="AI19" s="3" t="s">
        <v>4</v>
      </c>
    </row>
    <row r="20" spans="1:35" x14ac:dyDescent="0.25">
      <c r="A20" s="26">
        <v>17</v>
      </c>
      <c r="B20" s="6" t="s">
        <v>0</v>
      </c>
      <c r="C20" s="6">
        <v>9106045224</v>
      </c>
      <c r="D20" s="7">
        <v>45021</v>
      </c>
      <c r="E20" s="8">
        <v>4034.26</v>
      </c>
      <c r="F20" s="6">
        <v>17162679.93</v>
      </c>
      <c r="G20" s="6">
        <v>461000311</v>
      </c>
      <c r="H20" s="9" t="s">
        <v>15</v>
      </c>
      <c r="I20" s="6" t="s">
        <v>7</v>
      </c>
      <c r="J20" s="10">
        <v>2112</v>
      </c>
      <c r="K20" s="1">
        <f t="shared" si="0"/>
        <v>8520357.120000001</v>
      </c>
      <c r="L20" s="1">
        <v>0</v>
      </c>
      <c r="M20" s="2">
        <f t="shared" si="1"/>
        <v>201713</v>
      </c>
      <c r="N20" s="1">
        <f t="shared" si="2"/>
        <v>246089.86000000002</v>
      </c>
      <c r="O20" s="1">
        <v>686</v>
      </c>
      <c r="P20" s="1">
        <f t="shared" si="3"/>
        <v>2767502.3600000003</v>
      </c>
      <c r="Q20" s="1">
        <v>140</v>
      </c>
      <c r="R20" s="1">
        <f t="shared" si="4"/>
        <v>564796.4</v>
      </c>
      <c r="S20" s="1">
        <v>0</v>
      </c>
      <c r="T20" s="1">
        <f t="shared" si="18"/>
        <v>0</v>
      </c>
      <c r="U20" s="1">
        <f t="shared" si="6"/>
        <v>20171.300000000003</v>
      </c>
      <c r="V20" s="1">
        <f t="shared" si="7"/>
        <v>242055.6</v>
      </c>
      <c r="W20" s="1">
        <v>146.4</v>
      </c>
      <c r="X20" s="1">
        <f t="shared" si="8"/>
        <v>590615.66400000011</v>
      </c>
      <c r="Y20" s="1">
        <f t="shared" si="9"/>
        <v>1192849.9968000001</v>
      </c>
      <c r="Z20" s="1">
        <f t="shared" si="10"/>
        <v>357854.99903999997</v>
      </c>
      <c r="AA20" s="1">
        <f t="shared" si="11"/>
        <v>23856.999936</v>
      </c>
      <c r="AB20" s="1">
        <f t="shared" si="12"/>
        <v>40342.600000000006</v>
      </c>
      <c r="AC20" s="1">
        <f t="shared" si="13"/>
        <v>40342.600000000006</v>
      </c>
      <c r="AD20" s="1">
        <f t="shared" si="16"/>
        <v>14808548.499776</v>
      </c>
      <c r="AE20" s="1">
        <f t="shared" si="14"/>
        <v>740427.42498879996</v>
      </c>
      <c r="AF20" s="1">
        <f t="shared" si="15"/>
        <v>1613704</v>
      </c>
      <c r="AG20" s="1">
        <f>(AD20+AE20+AF20)+0.01</f>
        <v>17162679.934764802</v>
      </c>
      <c r="AH20" s="4" t="s">
        <v>5</v>
      </c>
      <c r="AI20" s="4" t="s">
        <v>6</v>
      </c>
    </row>
    <row r="21" spans="1:35" x14ac:dyDescent="0.25">
      <c r="A21" s="26">
        <v>18</v>
      </c>
      <c r="B21" s="6" t="s">
        <v>0</v>
      </c>
      <c r="C21" s="6">
        <v>9106045880</v>
      </c>
      <c r="D21" s="7">
        <v>45023</v>
      </c>
      <c r="E21" s="8">
        <v>4084.04</v>
      </c>
      <c r="F21" s="6">
        <v>21312976.050000001</v>
      </c>
      <c r="G21" s="6">
        <v>461000312</v>
      </c>
      <c r="H21" s="9" t="s">
        <v>19</v>
      </c>
      <c r="I21" s="6" t="s">
        <v>2</v>
      </c>
      <c r="J21" s="10">
        <v>2880</v>
      </c>
      <c r="K21" s="1">
        <f t="shared" si="0"/>
        <v>11762035.199999999</v>
      </c>
      <c r="L21" s="1">
        <v>0</v>
      </c>
      <c r="M21" s="2">
        <f t="shared" si="1"/>
        <v>204202</v>
      </c>
      <c r="N21" s="1">
        <f t="shared" si="2"/>
        <v>249126.44</v>
      </c>
      <c r="O21" s="1">
        <v>686</v>
      </c>
      <c r="P21" s="1">
        <f t="shared" si="3"/>
        <v>2801651.44</v>
      </c>
      <c r="Q21" s="1">
        <v>148.52000000000001</v>
      </c>
      <c r="R21" s="1">
        <f t="shared" si="4"/>
        <v>606561.62080000003</v>
      </c>
      <c r="S21" s="1">
        <v>0</v>
      </c>
      <c r="T21" s="1">
        <f t="shared" si="18"/>
        <v>0</v>
      </c>
      <c r="U21" s="1">
        <f t="shared" si="6"/>
        <v>20420.2</v>
      </c>
      <c r="V21" s="1">
        <f t="shared" si="7"/>
        <v>245042.4</v>
      </c>
      <c r="W21" s="1">
        <v>146.4</v>
      </c>
      <c r="X21" s="1">
        <f t="shared" si="8"/>
        <v>597903.45600000001</v>
      </c>
      <c r="Y21" s="1">
        <f t="shared" si="9"/>
        <v>1646684.9279999998</v>
      </c>
      <c r="Z21" s="1">
        <f t="shared" si="10"/>
        <v>494005.47839999996</v>
      </c>
      <c r="AA21" s="1">
        <f t="shared" si="11"/>
        <v>32933.698559999997</v>
      </c>
      <c r="AB21" s="1">
        <f t="shared" si="12"/>
        <v>40840.400000000001</v>
      </c>
      <c r="AC21" s="1">
        <f t="shared" si="13"/>
        <v>40840.400000000001</v>
      </c>
      <c r="AD21" s="1">
        <f t="shared" si="16"/>
        <v>18742247.661759995</v>
      </c>
      <c r="AE21" s="1">
        <f t="shared" si="14"/>
        <v>937112.38308799977</v>
      </c>
      <c r="AF21" s="1">
        <f t="shared" si="15"/>
        <v>1633616</v>
      </c>
      <c r="AG21" s="1">
        <f>(AD21+AE21+AF21)+0.01</f>
        <v>21312976.054847997</v>
      </c>
      <c r="AH21" s="3" t="s">
        <v>3</v>
      </c>
      <c r="AI21" s="3" t="s">
        <v>4</v>
      </c>
    </row>
    <row r="22" spans="1:35" x14ac:dyDescent="0.25">
      <c r="A22" s="26">
        <v>19</v>
      </c>
      <c r="B22" s="6" t="s">
        <v>0</v>
      </c>
      <c r="C22" s="6">
        <v>9106046653</v>
      </c>
      <c r="D22" s="7">
        <v>45023</v>
      </c>
      <c r="E22" s="8">
        <v>4065.44</v>
      </c>
      <c r="F22" s="10">
        <v>17295326.899999999</v>
      </c>
      <c r="G22" s="6">
        <v>461000314</v>
      </c>
      <c r="H22" s="9" t="s">
        <v>19</v>
      </c>
      <c r="I22" s="6" t="s">
        <v>7</v>
      </c>
      <c r="J22" s="10">
        <v>2112</v>
      </c>
      <c r="K22" s="1">
        <f t="shared" si="0"/>
        <v>8586209.2799999993</v>
      </c>
      <c r="L22" s="1">
        <v>0</v>
      </c>
      <c r="M22" s="2">
        <f t="shared" si="1"/>
        <v>203272</v>
      </c>
      <c r="N22" s="1">
        <f t="shared" si="2"/>
        <v>247991.84</v>
      </c>
      <c r="O22" s="1">
        <v>686</v>
      </c>
      <c r="P22" s="1">
        <f t="shared" si="3"/>
        <v>2788891.84</v>
      </c>
      <c r="Q22" s="1">
        <v>140</v>
      </c>
      <c r="R22" s="1">
        <f t="shared" si="4"/>
        <v>569161.6</v>
      </c>
      <c r="S22" s="1">
        <v>0</v>
      </c>
      <c r="T22" s="1">
        <f t="shared" si="18"/>
        <v>0</v>
      </c>
      <c r="U22" s="1">
        <f t="shared" si="6"/>
        <v>20327.2</v>
      </c>
      <c r="V22" s="1">
        <f t="shared" si="7"/>
        <v>243926.39999999999</v>
      </c>
      <c r="W22" s="1">
        <v>146.4</v>
      </c>
      <c r="X22" s="1">
        <f t="shared" si="8"/>
        <v>595180.41600000008</v>
      </c>
      <c r="Y22" s="1">
        <f t="shared" si="9"/>
        <v>1202069.2991999998</v>
      </c>
      <c r="Z22" s="1">
        <f t="shared" si="10"/>
        <v>360620.78975999996</v>
      </c>
      <c r="AA22" s="1">
        <f t="shared" si="11"/>
        <v>24041.385983999997</v>
      </c>
      <c r="AB22" s="1">
        <f t="shared" si="12"/>
        <v>40654.400000000001</v>
      </c>
      <c r="AC22" s="1">
        <f t="shared" si="13"/>
        <v>40654.400000000001</v>
      </c>
      <c r="AD22" s="1">
        <f t="shared" si="16"/>
        <v>14923000.850943998</v>
      </c>
      <c r="AE22" s="1">
        <f t="shared" si="14"/>
        <v>746150.04254719988</v>
      </c>
      <c r="AF22" s="1">
        <f t="shared" si="15"/>
        <v>1626176</v>
      </c>
      <c r="AG22" s="1">
        <f>(AD22+AE22+AF22)+0.01</f>
        <v>17295326.903491199</v>
      </c>
      <c r="AH22" s="4" t="s">
        <v>5</v>
      </c>
      <c r="AI22" s="4" t="s">
        <v>6</v>
      </c>
    </row>
    <row r="23" spans="1:35" x14ac:dyDescent="0.25">
      <c r="A23" s="26">
        <v>20</v>
      </c>
      <c r="B23" s="6" t="s">
        <v>0</v>
      </c>
      <c r="C23" s="6">
        <v>9106048370</v>
      </c>
      <c r="D23" s="7">
        <v>45024</v>
      </c>
      <c r="E23" s="8">
        <v>3770.33</v>
      </c>
      <c r="F23" s="6">
        <v>15414403.77</v>
      </c>
      <c r="G23" s="6">
        <v>461001155</v>
      </c>
      <c r="H23" s="9" t="s">
        <v>20</v>
      </c>
      <c r="I23" s="6" t="s">
        <v>16</v>
      </c>
      <c r="J23" s="10">
        <v>1860</v>
      </c>
      <c r="K23" s="1">
        <f t="shared" si="0"/>
        <v>7012813.7999999998</v>
      </c>
      <c r="L23" s="1">
        <f>E23*17</f>
        <v>64095.61</v>
      </c>
      <c r="M23" s="2">
        <f t="shared" si="1"/>
        <v>188516.5</v>
      </c>
      <c r="N23" s="1">
        <f t="shared" si="2"/>
        <v>229990.13</v>
      </c>
      <c r="O23" s="1">
        <v>686</v>
      </c>
      <c r="P23" s="1">
        <f t="shared" si="3"/>
        <v>2586446.38</v>
      </c>
      <c r="Q23" s="1">
        <v>153.58000000000001</v>
      </c>
      <c r="R23" s="1">
        <f t="shared" si="4"/>
        <v>579047.28139999998</v>
      </c>
      <c r="S23" s="1">
        <v>170</v>
      </c>
      <c r="T23" s="1">
        <f t="shared" si="18"/>
        <v>640956.1</v>
      </c>
      <c r="U23" s="1">
        <f t="shared" si="6"/>
        <v>18851.650000000001</v>
      </c>
      <c r="V23" s="1">
        <v>0</v>
      </c>
      <c r="W23" s="1">
        <v>146.4</v>
      </c>
      <c r="X23" s="1">
        <f t="shared" si="8"/>
        <v>551976.31200000003</v>
      </c>
      <c r="Y23" s="1">
        <f t="shared" si="9"/>
        <v>981793.93200000003</v>
      </c>
      <c r="Z23" s="1">
        <f t="shared" si="10"/>
        <v>294538.17960000003</v>
      </c>
      <c r="AA23" s="1">
        <f t="shared" si="11"/>
        <v>19635.878639999999</v>
      </c>
      <c r="AB23" s="1">
        <f t="shared" si="12"/>
        <v>37703.300000000003</v>
      </c>
      <c r="AC23" s="1">
        <f t="shared" si="13"/>
        <v>37703.300000000003</v>
      </c>
      <c r="AD23" s="1">
        <f t="shared" si="16"/>
        <v>13244068.353640003</v>
      </c>
      <c r="AE23" s="1">
        <f t="shared" si="14"/>
        <v>662203.4176820002</v>
      </c>
      <c r="AF23" s="1">
        <f t="shared" si="15"/>
        <v>1508132</v>
      </c>
      <c r="AG23" s="1">
        <f t="shared" si="17"/>
        <v>15414403.771322003</v>
      </c>
      <c r="AH23" s="4" t="s">
        <v>17</v>
      </c>
      <c r="AI23" s="5" t="s">
        <v>18</v>
      </c>
    </row>
    <row r="24" spans="1:35" x14ac:dyDescent="0.25">
      <c r="A24" s="26">
        <v>21</v>
      </c>
      <c r="B24" s="6" t="s">
        <v>0</v>
      </c>
      <c r="C24" s="6">
        <v>9106048528</v>
      </c>
      <c r="D24" s="7">
        <v>45025</v>
      </c>
      <c r="E24" s="8">
        <v>4060.3</v>
      </c>
      <c r="F24" s="6">
        <v>21189086.460000001</v>
      </c>
      <c r="G24" s="6">
        <v>461000316</v>
      </c>
      <c r="H24" s="9" t="s">
        <v>21</v>
      </c>
      <c r="I24" s="6" t="s">
        <v>2</v>
      </c>
      <c r="J24" s="10">
        <v>2880</v>
      </c>
      <c r="K24" s="1">
        <f t="shared" si="0"/>
        <v>11693664</v>
      </c>
      <c r="L24" s="1">
        <v>0</v>
      </c>
      <c r="M24" s="2">
        <f t="shared" si="1"/>
        <v>203015</v>
      </c>
      <c r="N24" s="1">
        <f t="shared" si="2"/>
        <v>247678.30000000002</v>
      </c>
      <c r="O24" s="1">
        <v>686</v>
      </c>
      <c r="P24" s="1">
        <f t="shared" si="3"/>
        <v>2785365.8000000003</v>
      </c>
      <c r="Q24" s="1">
        <v>148.52000000000001</v>
      </c>
      <c r="R24" s="1">
        <f t="shared" si="4"/>
        <v>603035.75600000005</v>
      </c>
      <c r="S24" s="1">
        <v>0</v>
      </c>
      <c r="T24" s="1">
        <f t="shared" si="18"/>
        <v>0</v>
      </c>
      <c r="U24" s="1">
        <f t="shared" si="6"/>
        <v>20301.5</v>
      </c>
      <c r="V24" s="1">
        <f t="shared" ref="V24:V54" si="19">E24*60</f>
        <v>243618</v>
      </c>
      <c r="W24" s="1">
        <v>146.4</v>
      </c>
      <c r="X24" s="1">
        <f t="shared" si="8"/>
        <v>594427.92000000004</v>
      </c>
      <c r="Y24" s="1">
        <f t="shared" si="9"/>
        <v>1637112.96</v>
      </c>
      <c r="Z24" s="1">
        <f t="shared" si="10"/>
        <v>491133.88799999998</v>
      </c>
      <c r="AA24" s="1">
        <f t="shared" si="11"/>
        <v>32742.2592</v>
      </c>
      <c r="AB24" s="1">
        <f t="shared" si="12"/>
        <v>40603</v>
      </c>
      <c r="AC24" s="1">
        <f t="shared" si="13"/>
        <v>40603</v>
      </c>
      <c r="AD24" s="1">
        <f t="shared" si="16"/>
        <v>18633301.383200001</v>
      </c>
      <c r="AE24" s="1">
        <f t="shared" si="14"/>
        <v>931665.06916000007</v>
      </c>
      <c r="AF24" s="1">
        <f t="shared" si="15"/>
        <v>1624120</v>
      </c>
      <c r="AG24" s="1">
        <f>(AD24+AE24+AF24)+0.01</f>
        <v>21189086.462360002</v>
      </c>
      <c r="AH24" s="3" t="s">
        <v>3</v>
      </c>
      <c r="AI24" s="3" t="s">
        <v>4</v>
      </c>
    </row>
    <row r="25" spans="1:35" x14ac:dyDescent="0.25">
      <c r="A25" s="26">
        <v>22</v>
      </c>
      <c r="B25" s="6" t="s">
        <v>0</v>
      </c>
      <c r="C25" s="6">
        <v>9106050570</v>
      </c>
      <c r="D25" s="7">
        <v>45026</v>
      </c>
      <c r="E25" s="8">
        <v>4090.76</v>
      </c>
      <c r="F25" s="6">
        <v>17160060.760000002</v>
      </c>
      <c r="G25" s="6">
        <v>261000487</v>
      </c>
      <c r="H25" s="9" t="s">
        <v>22</v>
      </c>
      <c r="I25" s="6" t="s">
        <v>16</v>
      </c>
      <c r="J25" s="10">
        <v>1860</v>
      </c>
      <c r="K25" s="1">
        <f t="shared" si="0"/>
        <v>7608813.6000000006</v>
      </c>
      <c r="L25" s="1">
        <f>E25*17</f>
        <v>69542.92</v>
      </c>
      <c r="M25" s="2">
        <f t="shared" si="1"/>
        <v>204538</v>
      </c>
      <c r="N25" s="1">
        <f t="shared" si="2"/>
        <v>249536.36000000002</v>
      </c>
      <c r="O25" s="1">
        <v>686</v>
      </c>
      <c r="P25" s="1">
        <f t="shared" si="3"/>
        <v>2806261.3600000003</v>
      </c>
      <c r="Q25" s="1">
        <v>90</v>
      </c>
      <c r="R25" s="1">
        <f t="shared" si="4"/>
        <v>368168.4</v>
      </c>
      <c r="S25" s="1">
        <v>275</v>
      </c>
      <c r="T25" s="1">
        <f t="shared" si="18"/>
        <v>1124959</v>
      </c>
      <c r="U25" s="1">
        <f t="shared" si="6"/>
        <v>20453.800000000003</v>
      </c>
      <c r="V25" s="1">
        <f t="shared" si="19"/>
        <v>245445.6</v>
      </c>
      <c r="W25" s="1">
        <v>146.4</v>
      </c>
      <c r="X25" s="1">
        <f t="shared" si="8"/>
        <v>598887.26400000008</v>
      </c>
      <c r="Y25" s="1">
        <f t="shared" si="9"/>
        <v>1065233.9040000001</v>
      </c>
      <c r="Z25" s="1">
        <f t="shared" si="10"/>
        <v>319570.17120000004</v>
      </c>
      <c r="AA25" s="1">
        <f t="shared" si="11"/>
        <v>21304.678080000002</v>
      </c>
      <c r="AB25" s="1">
        <f t="shared" si="12"/>
        <v>40907.600000000006</v>
      </c>
      <c r="AC25" s="1">
        <f t="shared" si="13"/>
        <v>40907.600000000006</v>
      </c>
      <c r="AD25" s="1">
        <f t="shared" si="16"/>
        <v>14784530.257280003</v>
      </c>
      <c r="AE25" s="1">
        <f t="shared" si="14"/>
        <v>739226.51286400016</v>
      </c>
      <c r="AF25" s="1">
        <f t="shared" si="15"/>
        <v>1636304</v>
      </c>
      <c r="AG25" s="1">
        <f>(AD25+AE25+AF25)-0.01</f>
        <v>17160060.760144003</v>
      </c>
      <c r="AH25" s="5" t="s">
        <v>23</v>
      </c>
      <c r="AI25" s="4" t="s">
        <v>24</v>
      </c>
    </row>
    <row r="26" spans="1:35" x14ac:dyDescent="0.25">
      <c r="A26" s="26">
        <v>23</v>
      </c>
      <c r="B26" s="6" t="s">
        <v>25</v>
      </c>
      <c r="C26" s="6">
        <v>9106047861</v>
      </c>
      <c r="D26" s="7">
        <v>45024</v>
      </c>
      <c r="E26" s="8">
        <v>4087.46</v>
      </c>
      <c r="F26" s="6">
        <v>21330823.66</v>
      </c>
      <c r="G26" s="6">
        <v>442000039</v>
      </c>
      <c r="H26" s="9" t="s">
        <v>20</v>
      </c>
      <c r="I26" s="6" t="s">
        <v>2</v>
      </c>
      <c r="J26" s="10">
        <v>2880</v>
      </c>
      <c r="K26" s="1">
        <f t="shared" si="0"/>
        <v>11771884.800000001</v>
      </c>
      <c r="L26" s="1">
        <v>0</v>
      </c>
      <c r="M26" s="2">
        <f t="shared" si="1"/>
        <v>204373</v>
      </c>
      <c r="N26" s="1">
        <f t="shared" si="2"/>
        <v>249335.06</v>
      </c>
      <c r="O26" s="1">
        <v>686</v>
      </c>
      <c r="P26" s="1">
        <f t="shared" si="3"/>
        <v>2803997.56</v>
      </c>
      <c r="Q26" s="1">
        <v>148.52000000000001</v>
      </c>
      <c r="R26" s="1">
        <f t="shared" si="4"/>
        <v>607069.55920000002</v>
      </c>
      <c r="S26" s="1">
        <v>0</v>
      </c>
      <c r="T26" s="1">
        <f t="shared" si="18"/>
        <v>0</v>
      </c>
      <c r="U26" s="1">
        <f t="shared" si="6"/>
        <v>20437.3</v>
      </c>
      <c r="V26" s="1">
        <f t="shared" si="19"/>
        <v>245247.6</v>
      </c>
      <c r="W26" s="1">
        <v>146.4</v>
      </c>
      <c r="X26" s="1">
        <f t="shared" si="8"/>
        <v>598404.14399999997</v>
      </c>
      <c r="Y26" s="1">
        <f t="shared" si="9"/>
        <v>1648063.8720000002</v>
      </c>
      <c r="Z26" s="1">
        <f t="shared" si="10"/>
        <v>494419.16160000005</v>
      </c>
      <c r="AA26" s="1">
        <f t="shared" si="11"/>
        <v>32961.277440000005</v>
      </c>
      <c r="AB26" s="1">
        <f t="shared" si="12"/>
        <v>40874.6</v>
      </c>
      <c r="AC26" s="1">
        <f t="shared" si="13"/>
        <v>40874.6</v>
      </c>
      <c r="AD26" s="1">
        <f t="shared" si="16"/>
        <v>18757942.534240007</v>
      </c>
      <c r="AE26" s="1">
        <f t="shared" si="14"/>
        <v>937897.12671200035</v>
      </c>
      <c r="AF26" s="1">
        <f t="shared" si="15"/>
        <v>1634984</v>
      </c>
      <c r="AG26" s="1">
        <f t="shared" ref="AG26:AG27" si="20">(AD26+AE26+AF26)</f>
        <v>21330823.660952009</v>
      </c>
      <c r="AH26" s="3" t="s">
        <v>3</v>
      </c>
      <c r="AI26" s="3" t="s">
        <v>4</v>
      </c>
    </row>
    <row r="27" spans="1:35" x14ac:dyDescent="0.25">
      <c r="A27" s="26">
        <v>24</v>
      </c>
      <c r="B27" s="6" t="s">
        <v>25</v>
      </c>
      <c r="C27" s="6">
        <v>9106050336</v>
      </c>
      <c r="D27" s="7">
        <v>45025</v>
      </c>
      <c r="E27" s="8">
        <v>4065.48</v>
      </c>
      <c r="F27" s="6">
        <v>21061461.850000001</v>
      </c>
      <c r="G27" s="6">
        <v>262001571</v>
      </c>
      <c r="H27" s="9" t="s">
        <v>21</v>
      </c>
      <c r="I27" s="6" t="s">
        <v>2</v>
      </c>
      <c r="J27" s="10">
        <v>2880</v>
      </c>
      <c r="K27" s="1">
        <f t="shared" si="0"/>
        <v>11708582.4</v>
      </c>
      <c r="L27" s="1">
        <v>0</v>
      </c>
      <c r="M27" s="2">
        <f t="shared" si="1"/>
        <v>203274</v>
      </c>
      <c r="N27" s="1">
        <f t="shared" si="2"/>
        <v>247994.28</v>
      </c>
      <c r="O27" s="1">
        <v>686</v>
      </c>
      <c r="P27" s="1">
        <f t="shared" si="3"/>
        <v>2788919.28</v>
      </c>
      <c r="Q27" s="1">
        <v>112.29</v>
      </c>
      <c r="R27" s="1">
        <f t="shared" si="4"/>
        <v>456512.74920000002</v>
      </c>
      <c r="S27" s="1">
        <v>0</v>
      </c>
      <c r="T27" s="1">
        <f t="shared" si="18"/>
        <v>0</v>
      </c>
      <c r="U27" s="1">
        <f t="shared" si="6"/>
        <v>20327.400000000001</v>
      </c>
      <c r="V27" s="1">
        <f t="shared" si="19"/>
        <v>243928.8</v>
      </c>
      <c r="W27" s="1">
        <v>146.4</v>
      </c>
      <c r="X27" s="1">
        <f t="shared" si="8"/>
        <v>595186.272</v>
      </c>
      <c r="Y27" s="1">
        <f t="shared" si="9"/>
        <v>1639201.5359999998</v>
      </c>
      <c r="Z27" s="1">
        <f t="shared" si="10"/>
        <v>491760.4608</v>
      </c>
      <c r="AA27" s="1">
        <f t="shared" si="11"/>
        <v>32784.030719999995</v>
      </c>
      <c r="AB27" s="1">
        <f t="shared" si="12"/>
        <v>40654.800000000003</v>
      </c>
      <c r="AC27" s="1">
        <f t="shared" si="13"/>
        <v>40654.800000000003</v>
      </c>
      <c r="AD27" s="1">
        <f t="shared" si="16"/>
        <v>18509780.80872</v>
      </c>
      <c r="AE27" s="1">
        <f t="shared" si="14"/>
        <v>925489.04043599998</v>
      </c>
      <c r="AF27" s="1">
        <f t="shared" si="15"/>
        <v>1626192</v>
      </c>
      <c r="AG27" s="1">
        <f t="shared" si="20"/>
        <v>21061461.849156</v>
      </c>
      <c r="AH27" s="4" t="s">
        <v>5</v>
      </c>
      <c r="AI27" s="4" t="s">
        <v>6</v>
      </c>
    </row>
    <row r="28" spans="1:35" x14ac:dyDescent="0.25">
      <c r="A28" s="26">
        <v>25</v>
      </c>
      <c r="B28" s="6" t="s">
        <v>0</v>
      </c>
      <c r="C28" s="6">
        <v>9106051291</v>
      </c>
      <c r="D28" s="7">
        <v>45027</v>
      </c>
      <c r="E28" s="8">
        <v>4070.1</v>
      </c>
      <c r="F28" s="6">
        <v>17315151.620000001</v>
      </c>
      <c r="G28" s="6">
        <v>461000320</v>
      </c>
      <c r="H28" s="9" t="s">
        <v>26</v>
      </c>
      <c r="I28" s="6" t="s">
        <v>7</v>
      </c>
      <c r="J28" s="10">
        <v>2112</v>
      </c>
      <c r="K28" s="1">
        <f t="shared" si="0"/>
        <v>8596051.1999999993</v>
      </c>
      <c r="L28" s="1">
        <v>0</v>
      </c>
      <c r="M28" s="2">
        <f t="shared" si="1"/>
        <v>203505</v>
      </c>
      <c r="N28" s="1">
        <f t="shared" si="2"/>
        <v>248276.1</v>
      </c>
      <c r="O28" s="1">
        <v>686</v>
      </c>
      <c r="P28" s="1">
        <f t="shared" si="3"/>
        <v>2792088.6</v>
      </c>
      <c r="Q28" s="1">
        <v>140</v>
      </c>
      <c r="R28" s="1">
        <f t="shared" si="4"/>
        <v>569814</v>
      </c>
      <c r="S28" s="1">
        <v>0</v>
      </c>
      <c r="T28" s="1">
        <f t="shared" si="18"/>
        <v>0</v>
      </c>
      <c r="U28" s="1">
        <f t="shared" si="6"/>
        <v>20350.5</v>
      </c>
      <c r="V28" s="1">
        <f t="shared" si="19"/>
        <v>244206</v>
      </c>
      <c r="W28" s="1">
        <v>146.4</v>
      </c>
      <c r="X28" s="1">
        <f t="shared" si="8"/>
        <v>595862.64</v>
      </c>
      <c r="Y28" s="1">
        <f t="shared" si="9"/>
        <v>1203447.1679999998</v>
      </c>
      <c r="Z28" s="1">
        <f t="shared" si="10"/>
        <v>361034.15039999993</v>
      </c>
      <c r="AA28" s="1">
        <f t="shared" si="11"/>
        <v>24068.943359999997</v>
      </c>
      <c r="AB28" s="1">
        <f t="shared" si="12"/>
        <v>40701</v>
      </c>
      <c r="AC28" s="1">
        <f t="shared" si="13"/>
        <v>40701</v>
      </c>
      <c r="AD28" s="1">
        <f>K28+L28+M28+N28+P28+R28+T28+U28+V28+X28+Y28+Z28+AA28+AB28+AC28</f>
        <v>14940106.301759999</v>
      </c>
      <c r="AE28" s="1">
        <f t="shared" si="14"/>
        <v>747005.31508800003</v>
      </c>
      <c r="AF28" s="1">
        <f t="shared" si="15"/>
        <v>1628040</v>
      </c>
      <c r="AG28" s="1">
        <f>(AD28+AE28+AF28)</f>
        <v>17315151.616847999</v>
      </c>
      <c r="AH28" s="4" t="s">
        <v>5</v>
      </c>
      <c r="AI28" s="4" t="s">
        <v>6</v>
      </c>
    </row>
    <row r="29" spans="1:35" x14ac:dyDescent="0.25">
      <c r="A29" s="26">
        <v>26</v>
      </c>
      <c r="B29" s="6" t="s">
        <v>0</v>
      </c>
      <c r="C29" s="6">
        <v>9106051701</v>
      </c>
      <c r="D29" s="7">
        <v>45027</v>
      </c>
      <c r="E29" s="8">
        <v>4072.54</v>
      </c>
      <c r="F29" s="6">
        <v>21252962.140000001</v>
      </c>
      <c r="G29" s="6">
        <v>461000321</v>
      </c>
      <c r="H29" s="9" t="s">
        <v>26</v>
      </c>
      <c r="I29" s="6" t="s">
        <v>2</v>
      </c>
      <c r="J29" s="10">
        <v>2880</v>
      </c>
      <c r="K29" s="1">
        <f t="shared" si="0"/>
        <v>11728915.199999999</v>
      </c>
      <c r="L29" s="1">
        <v>0</v>
      </c>
      <c r="M29" s="2">
        <f t="shared" si="1"/>
        <v>203627</v>
      </c>
      <c r="N29" s="1">
        <f t="shared" si="2"/>
        <v>248424.94</v>
      </c>
      <c r="O29" s="1">
        <v>686</v>
      </c>
      <c r="P29" s="1">
        <f t="shared" si="3"/>
        <v>2793762.44</v>
      </c>
      <c r="Q29" s="1">
        <v>148.52000000000001</v>
      </c>
      <c r="R29" s="1">
        <f t="shared" si="4"/>
        <v>604853.64080000005</v>
      </c>
      <c r="S29" s="1">
        <v>0</v>
      </c>
      <c r="T29" s="1">
        <f t="shared" si="18"/>
        <v>0</v>
      </c>
      <c r="U29" s="1">
        <f t="shared" si="6"/>
        <v>20362.7</v>
      </c>
      <c r="V29" s="1">
        <f t="shared" si="19"/>
        <v>244352.4</v>
      </c>
      <c r="W29" s="1">
        <v>146.4</v>
      </c>
      <c r="X29" s="1">
        <f t="shared" si="8"/>
        <v>596219.85600000003</v>
      </c>
      <c r="Y29" s="1">
        <f t="shared" si="9"/>
        <v>1642048.1279999998</v>
      </c>
      <c r="Z29" s="1">
        <f t="shared" si="10"/>
        <v>492614.43839999998</v>
      </c>
      <c r="AA29" s="1">
        <f t="shared" si="11"/>
        <v>32840.962559999993</v>
      </c>
      <c r="AB29" s="1">
        <f t="shared" si="12"/>
        <v>40725.4</v>
      </c>
      <c r="AC29" s="1">
        <f t="shared" si="13"/>
        <v>40725.4</v>
      </c>
      <c r="AD29" s="1">
        <f t="shared" ref="AD29:AD56" si="21">K29+L29+M29+N29+P29+R29+T29+U29+V29+X29+Y29+Z29+AA29+AB29+AC29</f>
        <v>18689472.505759995</v>
      </c>
      <c r="AE29" s="1">
        <f t="shared" si="14"/>
        <v>934473.62528799986</v>
      </c>
      <c r="AF29" s="1">
        <f t="shared" si="15"/>
        <v>1629016</v>
      </c>
      <c r="AG29" s="1">
        <f>(AD29+AE29+AF29)+0.01</f>
        <v>21252962.141047996</v>
      </c>
      <c r="AH29" s="3" t="s">
        <v>3</v>
      </c>
      <c r="AI29" s="3" t="s">
        <v>4</v>
      </c>
    </row>
    <row r="30" spans="1:35" x14ac:dyDescent="0.25">
      <c r="A30" s="26">
        <v>27</v>
      </c>
      <c r="B30" s="6" t="s">
        <v>0</v>
      </c>
      <c r="C30" s="6">
        <v>9106051797</v>
      </c>
      <c r="D30" s="7">
        <v>45027</v>
      </c>
      <c r="E30" s="8">
        <v>4086.6</v>
      </c>
      <c r="F30" s="6">
        <v>17385346.460000001</v>
      </c>
      <c r="G30" s="6">
        <v>461000318</v>
      </c>
      <c r="H30" s="9" t="s">
        <v>26</v>
      </c>
      <c r="I30" s="6" t="s">
        <v>7</v>
      </c>
      <c r="J30" s="10">
        <v>2112</v>
      </c>
      <c r="K30" s="1">
        <f t="shared" si="0"/>
        <v>8630899.1999999993</v>
      </c>
      <c r="L30" s="1">
        <v>0</v>
      </c>
      <c r="M30" s="2">
        <f t="shared" si="1"/>
        <v>204330</v>
      </c>
      <c r="N30" s="1">
        <f t="shared" si="2"/>
        <v>249282.6</v>
      </c>
      <c r="O30" s="1">
        <v>686</v>
      </c>
      <c r="P30" s="1">
        <f t="shared" si="3"/>
        <v>2803407.6</v>
      </c>
      <c r="Q30" s="1">
        <v>140</v>
      </c>
      <c r="R30" s="1">
        <f t="shared" si="4"/>
        <v>572124</v>
      </c>
      <c r="S30" s="1">
        <v>0</v>
      </c>
      <c r="T30" s="1">
        <f t="shared" si="18"/>
        <v>0</v>
      </c>
      <c r="U30" s="1">
        <f t="shared" si="6"/>
        <v>20433</v>
      </c>
      <c r="V30" s="1">
        <f t="shared" si="19"/>
        <v>245196</v>
      </c>
      <c r="W30" s="1">
        <v>146.4</v>
      </c>
      <c r="X30" s="1">
        <f t="shared" si="8"/>
        <v>598278.24</v>
      </c>
      <c r="Y30" s="1">
        <f t="shared" si="9"/>
        <v>1208325.8879999998</v>
      </c>
      <c r="Z30" s="1">
        <f t="shared" si="10"/>
        <v>362497.76639999991</v>
      </c>
      <c r="AA30" s="1">
        <f t="shared" si="11"/>
        <v>24166.517759999995</v>
      </c>
      <c r="AB30" s="1">
        <f t="shared" si="12"/>
        <v>40866</v>
      </c>
      <c r="AC30" s="1">
        <f t="shared" si="13"/>
        <v>40866</v>
      </c>
      <c r="AD30" s="1">
        <f t="shared" si="21"/>
        <v>15000672.812159998</v>
      </c>
      <c r="AE30" s="1">
        <f t="shared" si="14"/>
        <v>750033.64060799987</v>
      </c>
      <c r="AF30" s="1">
        <f t="shared" si="15"/>
        <v>1634640</v>
      </c>
      <c r="AG30" s="1">
        <f>(AD30+AE30+AF30)+0.01</f>
        <v>17385346.462768</v>
      </c>
      <c r="AH30" s="4" t="s">
        <v>5</v>
      </c>
      <c r="AI30" s="4" t="s">
        <v>6</v>
      </c>
    </row>
    <row r="31" spans="1:35" x14ac:dyDescent="0.25">
      <c r="A31" s="26">
        <v>28</v>
      </c>
      <c r="B31" s="6" t="s">
        <v>0</v>
      </c>
      <c r="C31" s="6">
        <v>9106052762</v>
      </c>
      <c r="D31" s="7">
        <v>45028</v>
      </c>
      <c r="E31" s="8">
        <v>4123.08</v>
      </c>
      <c r="F31" s="6">
        <v>21516710.239999998</v>
      </c>
      <c r="G31" s="6">
        <v>461000323</v>
      </c>
      <c r="H31" s="9" t="s">
        <v>27</v>
      </c>
      <c r="I31" s="6" t="s">
        <v>2</v>
      </c>
      <c r="J31" s="10">
        <v>2880</v>
      </c>
      <c r="K31" s="1">
        <f t="shared" si="0"/>
        <v>11874470.4</v>
      </c>
      <c r="L31" s="1">
        <v>0</v>
      </c>
      <c r="M31" s="2">
        <f t="shared" si="1"/>
        <v>206154</v>
      </c>
      <c r="N31" s="1">
        <f t="shared" si="2"/>
        <v>251507.88</v>
      </c>
      <c r="O31" s="1">
        <v>686</v>
      </c>
      <c r="P31" s="1">
        <f t="shared" si="3"/>
        <v>2828432.88</v>
      </c>
      <c r="Q31" s="1">
        <v>148.52000000000001</v>
      </c>
      <c r="R31" s="1">
        <f t="shared" si="4"/>
        <v>612359.84160000004</v>
      </c>
      <c r="S31" s="1">
        <v>0</v>
      </c>
      <c r="T31" s="1">
        <f t="shared" si="18"/>
        <v>0</v>
      </c>
      <c r="U31" s="1">
        <f t="shared" si="6"/>
        <v>20615.400000000001</v>
      </c>
      <c r="V31" s="1">
        <f t="shared" si="19"/>
        <v>247384.8</v>
      </c>
      <c r="W31" s="1">
        <v>146.4</v>
      </c>
      <c r="X31" s="1">
        <f t="shared" si="8"/>
        <v>603618.91200000001</v>
      </c>
      <c r="Y31" s="1">
        <f t="shared" si="9"/>
        <v>1662425.8559999999</v>
      </c>
      <c r="Z31" s="1">
        <f t="shared" si="10"/>
        <v>498727.75679999997</v>
      </c>
      <c r="AA31" s="1">
        <f t="shared" si="11"/>
        <v>33248.517119999997</v>
      </c>
      <c r="AB31" s="1">
        <f t="shared" si="12"/>
        <v>41230.800000000003</v>
      </c>
      <c r="AC31" s="1">
        <f t="shared" si="13"/>
        <v>41230.800000000003</v>
      </c>
      <c r="AD31" s="1">
        <f t="shared" si="21"/>
        <v>18921407.843520004</v>
      </c>
      <c r="AE31" s="1">
        <f t="shared" si="14"/>
        <v>946070.39217600017</v>
      </c>
      <c r="AF31" s="1">
        <f t="shared" si="15"/>
        <v>1649232</v>
      </c>
      <c r="AG31" s="1">
        <f t="shared" ref="AG31:AG40" si="22">(AD31+AE31+AF31)</f>
        <v>21516710.235696003</v>
      </c>
      <c r="AH31" s="3" t="s">
        <v>3</v>
      </c>
      <c r="AI31" s="3" t="s">
        <v>4</v>
      </c>
    </row>
    <row r="32" spans="1:35" x14ac:dyDescent="0.25">
      <c r="A32" s="26">
        <v>29</v>
      </c>
      <c r="B32" s="6" t="s">
        <v>0</v>
      </c>
      <c r="C32" s="6">
        <v>9106053395</v>
      </c>
      <c r="D32" s="7">
        <v>45028</v>
      </c>
      <c r="E32" s="8">
        <v>4071.66</v>
      </c>
      <c r="F32" s="6">
        <v>18356397.030000001</v>
      </c>
      <c r="G32" s="6">
        <v>261000488</v>
      </c>
      <c r="H32" s="9" t="s">
        <v>27</v>
      </c>
      <c r="I32" s="6" t="s">
        <v>7</v>
      </c>
      <c r="J32" s="10">
        <v>2112</v>
      </c>
      <c r="K32" s="1">
        <f t="shared" si="0"/>
        <v>8599345.9199999999</v>
      </c>
      <c r="L32" s="1">
        <f>E32*17</f>
        <v>69218.22</v>
      </c>
      <c r="M32" s="2">
        <f t="shared" si="1"/>
        <v>203583</v>
      </c>
      <c r="N32" s="1">
        <f t="shared" si="2"/>
        <v>248371.25999999998</v>
      </c>
      <c r="O32" s="1">
        <v>686</v>
      </c>
      <c r="P32" s="1">
        <f t="shared" si="3"/>
        <v>2793158.76</v>
      </c>
      <c r="Q32" s="1">
        <v>90</v>
      </c>
      <c r="R32" s="1">
        <f t="shared" si="4"/>
        <v>366449.39999999997</v>
      </c>
      <c r="S32" s="1">
        <v>275</v>
      </c>
      <c r="T32" s="1">
        <f t="shared" si="18"/>
        <v>1119706.5</v>
      </c>
      <c r="U32" s="1">
        <f t="shared" si="6"/>
        <v>20358.3</v>
      </c>
      <c r="V32" s="1">
        <f t="shared" si="19"/>
        <v>244299.59999999998</v>
      </c>
      <c r="W32" s="1">
        <v>146.4</v>
      </c>
      <c r="X32" s="1">
        <f t="shared" si="8"/>
        <v>596091.02399999998</v>
      </c>
      <c r="Y32" s="1">
        <f t="shared" si="9"/>
        <v>1203908.4287999999</v>
      </c>
      <c r="Z32" s="1">
        <f t="shared" si="10"/>
        <v>361172.52863999992</v>
      </c>
      <c r="AA32" s="1">
        <f t="shared" si="11"/>
        <v>24078.168575999996</v>
      </c>
      <c r="AB32" s="1">
        <f t="shared" si="12"/>
        <v>40716.6</v>
      </c>
      <c r="AC32" s="1">
        <f t="shared" si="13"/>
        <v>40716.6</v>
      </c>
      <c r="AD32" s="1">
        <f t="shared" si="21"/>
        <v>15931174.310016001</v>
      </c>
      <c r="AE32" s="1">
        <f t="shared" si="14"/>
        <v>796558.71550080006</v>
      </c>
      <c r="AF32" s="1">
        <f t="shared" si="15"/>
        <v>1628664</v>
      </c>
      <c r="AG32" s="1">
        <f t="shared" si="22"/>
        <v>18356397.025516801</v>
      </c>
      <c r="AH32" s="5" t="s">
        <v>23</v>
      </c>
      <c r="AI32" s="4" t="s">
        <v>24</v>
      </c>
    </row>
    <row r="33" spans="1:35" x14ac:dyDescent="0.25">
      <c r="A33" s="26">
        <v>30</v>
      </c>
      <c r="B33" s="6" t="s">
        <v>0</v>
      </c>
      <c r="C33" s="6">
        <v>9106053425</v>
      </c>
      <c r="D33" s="7">
        <v>45029</v>
      </c>
      <c r="E33" s="8">
        <v>4067.68</v>
      </c>
      <c r="F33" s="6">
        <v>21227642.440000001</v>
      </c>
      <c r="G33" s="6">
        <v>461000324</v>
      </c>
      <c r="H33" s="9" t="s">
        <v>28</v>
      </c>
      <c r="I33" s="6" t="s">
        <v>2</v>
      </c>
      <c r="J33" s="10">
        <v>2880</v>
      </c>
      <c r="K33" s="1">
        <f t="shared" si="0"/>
        <v>11714918.4</v>
      </c>
      <c r="L33" s="1">
        <v>0</v>
      </c>
      <c r="M33" s="2">
        <f t="shared" si="1"/>
        <v>203384</v>
      </c>
      <c r="N33" s="1">
        <f t="shared" si="2"/>
        <v>248128.47999999998</v>
      </c>
      <c r="O33" s="1">
        <v>686</v>
      </c>
      <c r="P33" s="1">
        <f t="shared" si="3"/>
        <v>2790428.48</v>
      </c>
      <c r="Q33" s="1">
        <v>148.53</v>
      </c>
      <c r="R33" s="1">
        <f t="shared" si="4"/>
        <v>604172.51040000003</v>
      </c>
      <c r="S33" s="1">
        <v>0</v>
      </c>
      <c r="T33" s="1">
        <f t="shared" si="18"/>
        <v>0</v>
      </c>
      <c r="U33" s="1">
        <f t="shared" si="6"/>
        <v>20338.399999999998</v>
      </c>
      <c r="V33" s="1">
        <f t="shared" si="19"/>
        <v>244060.79999999999</v>
      </c>
      <c r="W33" s="1">
        <v>146.4</v>
      </c>
      <c r="X33" s="1">
        <f t="shared" si="8"/>
        <v>595508.35199999996</v>
      </c>
      <c r="Y33" s="1">
        <f t="shared" si="9"/>
        <v>1640088.5759999999</v>
      </c>
      <c r="Z33" s="1">
        <f t="shared" si="10"/>
        <v>492026.57279999997</v>
      </c>
      <c r="AA33" s="1">
        <f t="shared" si="11"/>
        <v>32801.771519999995</v>
      </c>
      <c r="AB33" s="1">
        <f t="shared" si="12"/>
        <v>40676.799999999996</v>
      </c>
      <c r="AC33" s="1">
        <f t="shared" si="13"/>
        <v>40676.799999999996</v>
      </c>
      <c r="AD33" s="1">
        <f t="shared" si="21"/>
        <v>18667209.942720003</v>
      </c>
      <c r="AE33" s="1">
        <f t="shared" si="14"/>
        <v>933360.49713600008</v>
      </c>
      <c r="AF33" s="1">
        <f t="shared" si="15"/>
        <v>1627072</v>
      </c>
      <c r="AG33" s="1">
        <f t="shared" si="22"/>
        <v>21227642.439856004</v>
      </c>
      <c r="AH33" s="3" t="s">
        <v>3</v>
      </c>
      <c r="AI33" s="3" t="s">
        <v>4</v>
      </c>
    </row>
    <row r="34" spans="1:35" x14ac:dyDescent="0.25">
      <c r="A34" s="26">
        <v>31</v>
      </c>
      <c r="B34" s="6" t="s">
        <v>0</v>
      </c>
      <c r="C34" s="6">
        <v>9106053773</v>
      </c>
      <c r="D34" s="7">
        <v>45028</v>
      </c>
      <c r="E34" s="8">
        <v>3786.17</v>
      </c>
      <c r="F34" s="6">
        <v>15528896.369999999</v>
      </c>
      <c r="G34" s="6">
        <v>461001165</v>
      </c>
      <c r="H34" s="9" t="s">
        <v>27</v>
      </c>
      <c r="I34" s="6" t="s">
        <v>16</v>
      </c>
      <c r="J34" s="10">
        <v>1860</v>
      </c>
      <c r="K34" s="1">
        <f t="shared" si="0"/>
        <v>7042276.2000000002</v>
      </c>
      <c r="L34" s="1">
        <f>E34*17</f>
        <v>64364.89</v>
      </c>
      <c r="M34" s="2">
        <f t="shared" si="1"/>
        <v>189308.5</v>
      </c>
      <c r="N34" s="1">
        <f t="shared" si="2"/>
        <v>230956.37</v>
      </c>
      <c r="O34" s="1">
        <v>686</v>
      </c>
      <c r="P34" s="1">
        <f t="shared" si="3"/>
        <v>2597312.62</v>
      </c>
      <c r="Q34" s="1">
        <v>166.09</v>
      </c>
      <c r="R34" s="1">
        <f t="shared" si="4"/>
        <v>628844.97530000005</v>
      </c>
      <c r="S34" s="1">
        <v>170</v>
      </c>
      <c r="T34" s="1">
        <f t="shared" si="18"/>
        <v>643648.9</v>
      </c>
      <c r="U34" s="1">
        <f t="shared" si="6"/>
        <v>18930.849999999999</v>
      </c>
      <c r="V34" s="1">
        <v>0</v>
      </c>
      <c r="W34" s="1">
        <v>146.4</v>
      </c>
      <c r="X34" s="1">
        <f t="shared" si="8"/>
        <v>554295.28800000006</v>
      </c>
      <c r="Y34" s="1">
        <f t="shared" si="9"/>
        <v>985918.66799999995</v>
      </c>
      <c r="Z34" s="1">
        <f t="shared" si="10"/>
        <v>295775.6004</v>
      </c>
      <c r="AA34" s="1">
        <f t="shared" si="11"/>
        <v>19718.373359999998</v>
      </c>
      <c r="AB34" s="1">
        <f t="shared" si="12"/>
        <v>37861.699999999997</v>
      </c>
      <c r="AC34" s="1">
        <f t="shared" si="13"/>
        <v>37861.699999999997</v>
      </c>
      <c r="AD34" s="1">
        <f t="shared" si="21"/>
        <v>13347074.635060001</v>
      </c>
      <c r="AE34" s="1">
        <f t="shared" si="14"/>
        <v>667353.73175300006</v>
      </c>
      <c r="AF34" s="1">
        <f t="shared" si="15"/>
        <v>1514468</v>
      </c>
      <c r="AG34" s="1">
        <f t="shared" si="22"/>
        <v>15528896.366813</v>
      </c>
      <c r="AH34" s="4" t="s">
        <v>17</v>
      </c>
      <c r="AI34" s="5" t="s">
        <v>18</v>
      </c>
    </row>
    <row r="35" spans="1:35" x14ac:dyDescent="0.25">
      <c r="A35" s="26">
        <v>32</v>
      </c>
      <c r="B35" s="6" t="s">
        <v>0</v>
      </c>
      <c r="C35" s="6">
        <v>9106053907</v>
      </c>
      <c r="D35" s="7">
        <v>45029</v>
      </c>
      <c r="E35" s="8">
        <v>4074.72</v>
      </c>
      <c r="F35" s="6">
        <v>21264381.460000001</v>
      </c>
      <c r="G35" s="6">
        <v>461000325</v>
      </c>
      <c r="H35" s="9" t="s">
        <v>28</v>
      </c>
      <c r="I35" s="6" t="s">
        <v>2</v>
      </c>
      <c r="J35" s="10">
        <v>2880</v>
      </c>
      <c r="K35" s="1">
        <f t="shared" si="0"/>
        <v>11735193.6</v>
      </c>
      <c r="L35" s="1">
        <v>0</v>
      </c>
      <c r="M35" s="2">
        <f t="shared" si="1"/>
        <v>203736</v>
      </c>
      <c r="N35" s="1">
        <f t="shared" si="2"/>
        <v>248557.91999999998</v>
      </c>
      <c r="O35" s="1">
        <v>686</v>
      </c>
      <c r="P35" s="1">
        <f t="shared" si="3"/>
        <v>2795257.92</v>
      </c>
      <c r="Q35" s="1">
        <v>148.53</v>
      </c>
      <c r="R35" s="1">
        <f t="shared" si="4"/>
        <v>605218.16159999999</v>
      </c>
      <c r="S35" s="1">
        <v>0</v>
      </c>
      <c r="T35" s="1">
        <f t="shared" si="18"/>
        <v>0</v>
      </c>
      <c r="U35" s="1">
        <f t="shared" si="6"/>
        <v>20373.599999999999</v>
      </c>
      <c r="V35" s="1">
        <f t="shared" si="19"/>
        <v>244483.19999999998</v>
      </c>
      <c r="W35" s="1">
        <v>146.4</v>
      </c>
      <c r="X35" s="1">
        <f t="shared" si="8"/>
        <v>596539.00800000003</v>
      </c>
      <c r="Y35" s="1">
        <f t="shared" si="9"/>
        <v>1642927.1040000001</v>
      </c>
      <c r="Z35" s="1">
        <f t="shared" si="10"/>
        <v>492878.13120000006</v>
      </c>
      <c r="AA35" s="1">
        <f t="shared" si="11"/>
        <v>32858.542079999999</v>
      </c>
      <c r="AB35" s="1">
        <f t="shared" si="12"/>
        <v>40747.199999999997</v>
      </c>
      <c r="AC35" s="1">
        <f t="shared" si="13"/>
        <v>40747.199999999997</v>
      </c>
      <c r="AD35" s="1">
        <f t="shared" si="21"/>
        <v>18699517.586879995</v>
      </c>
      <c r="AE35" s="1">
        <f t="shared" si="14"/>
        <v>934975.87934399978</v>
      </c>
      <c r="AF35" s="1">
        <f t="shared" si="15"/>
        <v>1629888</v>
      </c>
      <c r="AG35" s="1">
        <f>(AD35+AE35+AF35)-0.01</f>
        <v>21264381.456223994</v>
      </c>
      <c r="AH35" s="3" t="s">
        <v>3</v>
      </c>
      <c r="AI35" s="3" t="s">
        <v>4</v>
      </c>
    </row>
    <row r="36" spans="1:35" x14ac:dyDescent="0.25">
      <c r="A36" s="26">
        <v>33</v>
      </c>
      <c r="B36" s="6" t="s">
        <v>0</v>
      </c>
      <c r="C36" s="6">
        <v>9106055071</v>
      </c>
      <c r="D36" s="7">
        <v>45030</v>
      </c>
      <c r="E36" s="8">
        <v>4088.46</v>
      </c>
      <c r="F36" s="6">
        <v>21336128.109999999</v>
      </c>
      <c r="G36" s="6">
        <v>461000327</v>
      </c>
      <c r="H36" s="9" t="s">
        <v>29</v>
      </c>
      <c r="I36" s="6" t="s">
        <v>2</v>
      </c>
      <c r="J36" s="10">
        <v>2880</v>
      </c>
      <c r="K36" s="1">
        <f t="shared" si="0"/>
        <v>11774764.800000001</v>
      </c>
      <c r="L36" s="1">
        <v>0</v>
      </c>
      <c r="M36" s="2">
        <f t="shared" si="1"/>
        <v>204423</v>
      </c>
      <c r="N36" s="1">
        <f t="shared" si="2"/>
        <v>249396.06</v>
      </c>
      <c r="O36" s="1">
        <v>686</v>
      </c>
      <c r="P36" s="1">
        <f t="shared" si="3"/>
        <v>2804683.56</v>
      </c>
      <c r="Q36" s="1">
        <v>148.54</v>
      </c>
      <c r="R36" s="1">
        <f t="shared" si="4"/>
        <v>607299.84840000002</v>
      </c>
      <c r="S36" s="1">
        <v>0</v>
      </c>
      <c r="T36" s="1">
        <f t="shared" si="18"/>
        <v>0</v>
      </c>
      <c r="U36" s="1">
        <f t="shared" si="6"/>
        <v>20442.3</v>
      </c>
      <c r="V36" s="1">
        <f t="shared" si="19"/>
        <v>245307.6</v>
      </c>
      <c r="W36" s="1">
        <v>146.4</v>
      </c>
      <c r="X36" s="1">
        <f t="shared" si="8"/>
        <v>598550.54399999999</v>
      </c>
      <c r="Y36" s="1">
        <f t="shared" si="9"/>
        <v>1648467.0720000002</v>
      </c>
      <c r="Z36" s="1">
        <f t="shared" si="10"/>
        <v>494540.12160000001</v>
      </c>
      <c r="AA36" s="1">
        <f t="shared" si="11"/>
        <v>32969.341440000004</v>
      </c>
      <c r="AB36" s="1">
        <f t="shared" si="12"/>
        <v>40884.6</v>
      </c>
      <c r="AC36" s="1">
        <f t="shared" si="13"/>
        <v>40884.6</v>
      </c>
      <c r="AD36" s="1">
        <f t="shared" si="21"/>
        <v>18762613.447440002</v>
      </c>
      <c r="AE36" s="1">
        <f t="shared" si="14"/>
        <v>938130.67237200006</v>
      </c>
      <c r="AF36" s="1">
        <f t="shared" si="15"/>
        <v>1635384</v>
      </c>
      <c r="AG36" s="1">
        <f>(AD36+AE36+AF36)-0.01</f>
        <v>21336128.109811999</v>
      </c>
      <c r="AH36" s="3" t="s">
        <v>3</v>
      </c>
      <c r="AI36" s="3" t="s">
        <v>4</v>
      </c>
    </row>
    <row r="37" spans="1:35" x14ac:dyDescent="0.25">
      <c r="A37" s="26">
        <v>34</v>
      </c>
      <c r="B37" s="6" t="s">
        <v>0</v>
      </c>
      <c r="C37" s="6">
        <v>9106055784</v>
      </c>
      <c r="D37" s="7">
        <v>45030</v>
      </c>
      <c r="E37" s="8">
        <v>4108.22</v>
      </c>
      <c r="F37" s="10">
        <v>21439248.100000001</v>
      </c>
      <c r="G37" s="6">
        <v>461000328</v>
      </c>
      <c r="H37" s="9" t="s">
        <v>29</v>
      </c>
      <c r="I37" s="6" t="s">
        <v>2</v>
      </c>
      <c r="J37" s="10">
        <v>2880</v>
      </c>
      <c r="K37" s="1">
        <f t="shared" si="0"/>
        <v>11831673.600000001</v>
      </c>
      <c r="L37" s="1">
        <v>0</v>
      </c>
      <c r="M37" s="2">
        <f t="shared" si="1"/>
        <v>205411</v>
      </c>
      <c r="N37" s="1">
        <f t="shared" si="2"/>
        <v>250601.42</v>
      </c>
      <c r="O37" s="1">
        <v>686</v>
      </c>
      <c r="P37" s="1">
        <f t="shared" si="3"/>
        <v>2818238.9200000004</v>
      </c>
      <c r="Q37" s="1">
        <v>148.54</v>
      </c>
      <c r="R37" s="1">
        <f t="shared" si="4"/>
        <v>610234.99880000006</v>
      </c>
      <c r="S37" s="1">
        <v>0</v>
      </c>
      <c r="T37" s="1">
        <f t="shared" si="18"/>
        <v>0</v>
      </c>
      <c r="U37" s="1">
        <f t="shared" si="6"/>
        <v>20541.100000000002</v>
      </c>
      <c r="V37" s="1">
        <f t="shared" si="19"/>
        <v>246493.2</v>
      </c>
      <c r="W37" s="1">
        <v>146.4</v>
      </c>
      <c r="X37" s="1">
        <f t="shared" si="8"/>
        <v>601443.40800000005</v>
      </c>
      <c r="Y37" s="1">
        <f t="shared" si="9"/>
        <v>1656434.3040000005</v>
      </c>
      <c r="Z37" s="1">
        <f t="shared" si="10"/>
        <v>496930.29120000009</v>
      </c>
      <c r="AA37" s="1">
        <f t="shared" si="11"/>
        <v>33128.686080000007</v>
      </c>
      <c r="AB37" s="1">
        <f t="shared" si="12"/>
        <v>41082.200000000004</v>
      </c>
      <c r="AC37" s="1">
        <f t="shared" si="13"/>
        <v>41082.200000000004</v>
      </c>
      <c r="AD37" s="1">
        <f t="shared" si="21"/>
        <v>18853295.328080002</v>
      </c>
      <c r="AE37" s="1">
        <f t="shared" si="14"/>
        <v>942664.76640400011</v>
      </c>
      <c r="AF37" s="1">
        <f t="shared" si="15"/>
        <v>1643288</v>
      </c>
      <c r="AG37" s="1">
        <f>(AD37+AE37+AF37)+0.01</f>
        <v>21439248.104484003</v>
      </c>
      <c r="AH37" s="3" t="s">
        <v>3</v>
      </c>
      <c r="AI37" s="3" t="s">
        <v>4</v>
      </c>
    </row>
    <row r="38" spans="1:35" x14ac:dyDescent="0.25">
      <c r="A38" s="26">
        <v>35</v>
      </c>
      <c r="B38" s="6" t="s">
        <v>0</v>
      </c>
      <c r="C38" s="6">
        <v>9106056074</v>
      </c>
      <c r="D38" s="7">
        <v>45031</v>
      </c>
      <c r="E38" s="8">
        <v>4069.92</v>
      </c>
      <c r="F38" s="6">
        <v>21239503.050000001</v>
      </c>
      <c r="G38" s="6">
        <v>461000329</v>
      </c>
      <c r="H38" s="9" t="s">
        <v>30</v>
      </c>
      <c r="I38" s="6" t="s">
        <v>2</v>
      </c>
      <c r="J38" s="10">
        <v>2880</v>
      </c>
      <c r="K38" s="1">
        <f t="shared" si="0"/>
        <v>11721369.6</v>
      </c>
      <c r="L38" s="1">
        <v>0</v>
      </c>
      <c r="M38" s="2">
        <f t="shared" si="1"/>
        <v>203496</v>
      </c>
      <c r="N38" s="1">
        <f t="shared" si="2"/>
        <v>248265.12</v>
      </c>
      <c r="O38" s="1">
        <v>686</v>
      </c>
      <c r="P38" s="1">
        <f t="shared" si="3"/>
        <v>2791965.12</v>
      </c>
      <c r="Q38" s="1">
        <v>148.57</v>
      </c>
      <c r="R38" s="1">
        <f t="shared" si="4"/>
        <v>604668.01439999999</v>
      </c>
      <c r="S38" s="1">
        <v>0</v>
      </c>
      <c r="T38" s="1">
        <f t="shared" si="18"/>
        <v>0</v>
      </c>
      <c r="U38" s="1">
        <f t="shared" si="6"/>
        <v>20349.599999999999</v>
      </c>
      <c r="V38" s="1">
        <f t="shared" si="19"/>
        <v>244195.20000000001</v>
      </c>
      <c r="W38" s="1">
        <v>146.4</v>
      </c>
      <c r="X38" s="1">
        <f t="shared" si="8"/>
        <v>595836.28800000006</v>
      </c>
      <c r="Y38" s="1">
        <f t="shared" si="9"/>
        <v>1640991.7439999999</v>
      </c>
      <c r="Z38" s="1">
        <f t="shared" si="10"/>
        <v>492297.5232</v>
      </c>
      <c r="AA38" s="1">
        <f t="shared" si="11"/>
        <v>32819.834880000002</v>
      </c>
      <c r="AB38" s="1">
        <f t="shared" si="12"/>
        <v>40699.199999999997</v>
      </c>
      <c r="AC38" s="1">
        <f t="shared" si="13"/>
        <v>40699.199999999997</v>
      </c>
      <c r="AD38" s="1">
        <f t="shared" si="21"/>
        <v>18677652.444480002</v>
      </c>
      <c r="AE38" s="1">
        <f t="shared" si="14"/>
        <v>933882.62222400005</v>
      </c>
      <c r="AF38" s="1">
        <f t="shared" si="15"/>
        <v>1627968</v>
      </c>
      <c r="AG38" s="1">
        <f>(AD38+AE38+AF38)-0.02</f>
        <v>21239503.046704002</v>
      </c>
      <c r="AH38" s="3" t="s">
        <v>3</v>
      </c>
      <c r="AI38" s="3" t="s">
        <v>4</v>
      </c>
    </row>
    <row r="39" spans="1:35" x14ac:dyDescent="0.25">
      <c r="A39" s="26">
        <v>36</v>
      </c>
      <c r="B39" s="6" t="s">
        <v>0</v>
      </c>
      <c r="C39" s="6">
        <v>9106056371</v>
      </c>
      <c r="D39" s="7">
        <v>45030</v>
      </c>
      <c r="E39" s="8">
        <v>3617.69</v>
      </c>
      <c r="F39" s="6">
        <v>14839588.560000001</v>
      </c>
      <c r="G39" s="6">
        <v>461001170</v>
      </c>
      <c r="H39" s="9" t="s">
        <v>29</v>
      </c>
      <c r="I39" s="6" t="s">
        <v>16</v>
      </c>
      <c r="J39" s="10">
        <v>1860</v>
      </c>
      <c r="K39" s="1">
        <f t="shared" si="0"/>
        <v>6728903.4000000004</v>
      </c>
      <c r="L39" s="1">
        <f>E39*17</f>
        <v>61500.73</v>
      </c>
      <c r="M39" s="2">
        <f t="shared" si="1"/>
        <v>180884.5</v>
      </c>
      <c r="N39" s="1">
        <f t="shared" si="2"/>
        <v>220679.09</v>
      </c>
      <c r="O39" s="1">
        <v>686</v>
      </c>
      <c r="P39" s="1">
        <f t="shared" si="3"/>
        <v>2481735.34</v>
      </c>
      <c r="Q39" s="1">
        <v>166.54</v>
      </c>
      <c r="R39" s="1">
        <f t="shared" si="4"/>
        <v>602490.09259999997</v>
      </c>
      <c r="S39" s="1">
        <v>170</v>
      </c>
      <c r="T39" s="1">
        <f t="shared" si="18"/>
        <v>615007.30000000005</v>
      </c>
      <c r="U39" s="1">
        <f t="shared" si="6"/>
        <v>18088.45</v>
      </c>
      <c r="V39" s="1">
        <v>0</v>
      </c>
      <c r="W39" s="1">
        <v>146.4</v>
      </c>
      <c r="X39" s="1">
        <f t="shared" si="8"/>
        <v>529629.81599999999</v>
      </c>
      <c r="Y39" s="1">
        <f t="shared" si="9"/>
        <v>942046.47600000014</v>
      </c>
      <c r="Z39" s="1">
        <f t="shared" si="10"/>
        <v>282613.94280000008</v>
      </c>
      <c r="AA39" s="1">
        <f t="shared" si="11"/>
        <v>18840.929520000002</v>
      </c>
      <c r="AB39" s="1">
        <f t="shared" si="12"/>
        <v>36176.9</v>
      </c>
      <c r="AC39" s="1">
        <f t="shared" si="13"/>
        <v>36176.9</v>
      </c>
      <c r="AD39" s="1">
        <f t="shared" si="21"/>
        <v>12754773.86692</v>
      </c>
      <c r="AE39" s="1">
        <f t="shared" si="14"/>
        <v>637738.69334600004</v>
      </c>
      <c r="AF39" s="1">
        <f t="shared" si="15"/>
        <v>1447076</v>
      </c>
      <c r="AG39" s="1">
        <f t="shared" si="22"/>
        <v>14839588.560265999</v>
      </c>
      <c r="AH39" s="4" t="s">
        <v>17</v>
      </c>
      <c r="AI39" s="5" t="s">
        <v>18</v>
      </c>
    </row>
    <row r="40" spans="1:35" x14ac:dyDescent="0.25">
      <c r="A40" s="26">
        <v>37</v>
      </c>
      <c r="B40" s="6" t="s">
        <v>0</v>
      </c>
      <c r="C40" s="6">
        <v>9106056398</v>
      </c>
      <c r="D40" s="7">
        <v>45030</v>
      </c>
      <c r="E40" s="8">
        <v>4072.86</v>
      </c>
      <c r="F40" s="6">
        <v>16531178.07</v>
      </c>
      <c r="G40" s="6">
        <v>461003174</v>
      </c>
      <c r="H40" s="9" t="s">
        <v>29</v>
      </c>
      <c r="I40" s="6" t="s">
        <v>31</v>
      </c>
      <c r="J40" s="10">
        <v>1896</v>
      </c>
      <c r="K40" s="1">
        <f t="shared" si="0"/>
        <v>7722142.5600000005</v>
      </c>
      <c r="L40" s="1">
        <v>0</v>
      </c>
      <c r="M40" s="2">
        <f t="shared" si="1"/>
        <v>203643</v>
      </c>
      <c r="N40" s="1">
        <f t="shared" si="2"/>
        <v>248444.46000000002</v>
      </c>
      <c r="O40" s="1">
        <v>686</v>
      </c>
      <c r="P40" s="1">
        <f t="shared" si="3"/>
        <v>2793981.96</v>
      </c>
      <c r="Q40" s="1">
        <v>209.85</v>
      </c>
      <c r="R40" s="1">
        <f t="shared" si="4"/>
        <v>854689.67099999997</v>
      </c>
      <c r="S40" s="1">
        <v>0</v>
      </c>
      <c r="T40" s="1">
        <f t="shared" si="18"/>
        <v>0</v>
      </c>
      <c r="U40" s="1">
        <f t="shared" si="6"/>
        <v>20364.3</v>
      </c>
      <c r="V40" s="1">
        <f t="shared" si="19"/>
        <v>244371.6</v>
      </c>
      <c r="W40" s="1">
        <v>146.4</v>
      </c>
      <c r="X40" s="1">
        <f t="shared" si="8"/>
        <v>596266.70400000003</v>
      </c>
      <c r="Y40" s="1">
        <f t="shared" si="9"/>
        <v>1081099.9584000001</v>
      </c>
      <c r="Z40" s="1">
        <f t="shared" si="10"/>
        <v>324329.98752000002</v>
      </c>
      <c r="AA40" s="1">
        <f t="shared" si="11"/>
        <v>21621.999168000002</v>
      </c>
      <c r="AB40" s="1">
        <f t="shared" si="12"/>
        <v>40728.6</v>
      </c>
      <c r="AC40" s="1">
        <f t="shared" si="13"/>
        <v>40728.6</v>
      </c>
      <c r="AD40" s="1">
        <f t="shared" si="21"/>
        <v>14192413.400087999</v>
      </c>
      <c r="AE40" s="1">
        <f t="shared" si="14"/>
        <v>709620.67000439996</v>
      </c>
      <c r="AF40" s="1">
        <f t="shared" si="15"/>
        <v>1629144</v>
      </c>
      <c r="AG40" s="1">
        <f t="shared" si="22"/>
        <v>16531178.070092399</v>
      </c>
      <c r="AH40" s="5" t="s">
        <v>23</v>
      </c>
      <c r="AI40" s="4" t="s">
        <v>32</v>
      </c>
    </row>
    <row r="41" spans="1:35" x14ac:dyDescent="0.25">
      <c r="A41" s="26">
        <v>38</v>
      </c>
      <c r="B41" s="6" t="s">
        <v>0</v>
      </c>
      <c r="C41" s="6">
        <v>9106056637</v>
      </c>
      <c r="D41" s="7">
        <v>45031</v>
      </c>
      <c r="E41" s="8">
        <v>4074.9</v>
      </c>
      <c r="F41" s="6">
        <v>21265491.949999999</v>
      </c>
      <c r="G41" s="6">
        <v>461000330</v>
      </c>
      <c r="H41" s="9" t="s">
        <v>30</v>
      </c>
      <c r="I41" s="6" t="s">
        <v>2</v>
      </c>
      <c r="J41" s="10">
        <v>2880</v>
      </c>
      <c r="K41" s="1">
        <f t="shared" si="0"/>
        <v>11735712</v>
      </c>
      <c r="L41" s="1">
        <v>0</v>
      </c>
      <c r="M41" s="2">
        <f t="shared" si="1"/>
        <v>203745</v>
      </c>
      <c r="N41" s="1">
        <f t="shared" si="2"/>
        <v>248568.9</v>
      </c>
      <c r="O41" s="1">
        <v>686</v>
      </c>
      <c r="P41" s="1">
        <f t="shared" si="3"/>
        <v>2795381.4</v>
      </c>
      <c r="Q41" s="1">
        <v>148.57</v>
      </c>
      <c r="R41" s="1">
        <f t="shared" si="4"/>
        <v>605407.89300000004</v>
      </c>
      <c r="S41" s="1">
        <v>0</v>
      </c>
      <c r="T41" s="1">
        <f t="shared" si="18"/>
        <v>0</v>
      </c>
      <c r="U41" s="1">
        <f t="shared" si="6"/>
        <v>20374.5</v>
      </c>
      <c r="V41" s="1">
        <f t="shared" si="19"/>
        <v>244494</v>
      </c>
      <c r="W41" s="1">
        <v>146.4</v>
      </c>
      <c r="X41" s="1">
        <f t="shared" si="8"/>
        <v>596565.36</v>
      </c>
      <c r="Y41" s="1">
        <f t="shared" si="9"/>
        <v>1642999.68</v>
      </c>
      <c r="Z41" s="1">
        <f t="shared" si="10"/>
        <v>492899.90399999998</v>
      </c>
      <c r="AA41" s="1">
        <f t="shared" si="11"/>
        <v>32859.993600000002</v>
      </c>
      <c r="AB41" s="1">
        <f t="shared" si="12"/>
        <v>40749</v>
      </c>
      <c r="AC41" s="1">
        <f t="shared" si="13"/>
        <v>40749</v>
      </c>
      <c r="AD41" s="1">
        <f t="shared" si="21"/>
        <v>18700506.630599998</v>
      </c>
      <c r="AE41" s="1">
        <f t="shared" si="14"/>
        <v>935025.33152999997</v>
      </c>
      <c r="AF41" s="1">
        <f t="shared" si="15"/>
        <v>1629960</v>
      </c>
      <c r="AG41" s="1">
        <f>(AD41+AE41+AF41)-0.01</f>
        <v>21265491.952129997</v>
      </c>
      <c r="AH41" s="3" t="s">
        <v>3</v>
      </c>
      <c r="AI41" s="3" t="s">
        <v>4</v>
      </c>
    </row>
    <row r="42" spans="1:35" x14ac:dyDescent="0.25">
      <c r="A42" s="26">
        <v>39</v>
      </c>
      <c r="B42" s="6" t="s">
        <v>0</v>
      </c>
      <c r="C42" s="6">
        <v>9106057375</v>
      </c>
      <c r="D42" s="7">
        <v>45031</v>
      </c>
      <c r="E42" s="8">
        <v>4138.54</v>
      </c>
      <c r="F42" s="6">
        <v>18657914.309999999</v>
      </c>
      <c r="G42" s="6">
        <v>261000489</v>
      </c>
      <c r="H42" s="9" t="s">
        <v>30</v>
      </c>
      <c r="I42" s="27" t="s">
        <v>7</v>
      </c>
      <c r="J42" s="28">
        <v>2112</v>
      </c>
      <c r="K42" s="1">
        <f t="shared" si="0"/>
        <v>8740596.4800000004</v>
      </c>
      <c r="L42" s="1">
        <f>E42*17</f>
        <v>70355.179999999993</v>
      </c>
      <c r="M42" s="2">
        <f t="shared" si="1"/>
        <v>206927</v>
      </c>
      <c r="N42" s="1">
        <f t="shared" si="2"/>
        <v>252450.94</v>
      </c>
      <c r="O42" s="1">
        <v>686</v>
      </c>
      <c r="P42" s="1">
        <f t="shared" si="3"/>
        <v>2839038.44</v>
      </c>
      <c r="Q42" s="1">
        <v>90</v>
      </c>
      <c r="R42" s="1">
        <f t="shared" si="4"/>
        <v>372468.6</v>
      </c>
      <c r="S42" s="1">
        <v>275</v>
      </c>
      <c r="T42" s="1">
        <f t="shared" si="18"/>
        <v>1138098.5</v>
      </c>
      <c r="U42" s="1">
        <f t="shared" si="6"/>
        <v>20692.7</v>
      </c>
      <c r="V42" s="1">
        <f t="shared" si="19"/>
        <v>248312.4</v>
      </c>
      <c r="W42" s="1">
        <v>146.4</v>
      </c>
      <c r="X42" s="1">
        <f t="shared" si="8"/>
        <v>605882.25600000005</v>
      </c>
      <c r="Y42" s="1">
        <f t="shared" si="9"/>
        <v>1223683.5071999999</v>
      </c>
      <c r="Z42" s="1">
        <f t="shared" si="10"/>
        <v>367105.05215999996</v>
      </c>
      <c r="AA42" s="1">
        <f t="shared" si="11"/>
        <v>24473.670143999996</v>
      </c>
      <c r="AB42" s="1">
        <f t="shared" si="12"/>
        <v>41385.4</v>
      </c>
      <c r="AC42" s="1">
        <f t="shared" si="13"/>
        <v>41385.4</v>
      </c>
      <c r="AD42" s="1">
        <f t="shared" si="21"/>
        <v>16192855.525503999</v>
      </c>
      <c r="AE42" s="1">
        <f t="shared" si="14"/>
        <v>809642.77627519995</v>
      </c>
      <c r="AF42" s="1">
        <f t="shared" si="15"/>
        <v>1655416</v>
      </c>
      <c r="AG42" s="1">
        <f>(AD42+AE42+AF42)+0.01</f>
        <v>18657914.311779201</v>
      </c>
      <c r="AH42" s="5" t="s">
        <v>23</v>
      </c>
      <c r="AI42" s="4" t="s">
        <v>24</v>
      </c>
    </row>
    <row r="43" spans="1:35" x14ac:dyDescent="0.25">
      <c r="A43" s="26">
        <v>40</v>
      </c>
      <c r="B43" s="6" t="s">
        <v>0</v>
      </c>
      <c r="C43" s="6">
        <v>9106057961</v>
      </c>
      <c r="D43" s="7">
        <v>45032</v>
      </c>
      <c r="E43" s="8">
        <v>4067.54</v>
      </c>
      <c r="F43" s="6">
        <v>21227082.68</v>
      </c>
      <c r="G43" s="6">
        <v>461000332</v>
      </c>
      <c r="H43" s="9" t="s">
        <v>33</v>
      </c>
      <c r="I43" s="6" t="s">
        <v>2</v>
      </c>
      <c r="J43" s="10">
        <v>2880</v>
      </c>
      <c r="K43" s="1">
        <f t="shared" si="0"/>
        <v>11714515.199999999</v>
      </c>
      <c r="L43" s="1">
        <v>0</v>
      </c>
      <c r="M43" s="2">
        <f t="shared" si="1"/>
        <v>203377</v>
      </c>
      <c r="N43" s="1">
        <f t="shared" si="2"/>
        <v>248119.94</v>
      </c>
      <c r="O43" s="1">
        <v>686</v>
      </c>
      <c r="P43" s="1">
        <f t="shared" si="3"/>
        <v>2790332.44</v>
      </c>
      <c r="Q43" s="1">
        <v>148.57</v>
      </c>
      <c r="R43" s="1">
        <f t="shared" si="4"/>
        <v>604314.41779999994</v>
      </c>
      <c r="S43" s="1">
        <v>0</v>
      </c>
      <c r="T43" s="1">
        <f t="shared" si="18"/>
        <v>0</v>
      </c>
      <c r="U43" s="1">
        <f t="shared" si="6"/>
        <v>20337.7</v>
      </c>
      <c r="V43" s="1">
        <f t="shared" si="19"/>
        <v>244052.4</v>
      </c>
      <c r="W43" s="1">
        <v>146.4</v>
      </c>
      <c r="X43" s="1">
        <f t="shared" si="8"/>
        <v>595487.85600000003</v>
      </c>
      <c r="Y43" s="1">
        <f t="shared" si="9"/>
        <v>1640032.1279999998</v>
      </c>
      <c r="Z43" s="1">
        <f t="shared" si="10"/>
        <v>492009.63839999994</v>
      </c>
      <c r="AA43" s="1">
        <f t="shared" si="11"/>
        <v>32800.642559999993</v>
      </c>
      <c r="AB43" s="1">
        <f t="shared" si="12"/>
        <v>40675.4</v>
      </c>
      <c r="AC43" s="1">
        <f t="shared" si="13"/>
        <v>40675.4</v>
      </c>
      <c r="AD43" s="1">
        <f t="shared" si="21"/>
        <v>18666730.162759997</v>
      </c>
      <c r="AE43" s="1">
        <f t="shared" si="14"/>
        <v>933336.5081379998</v>
      </c>
      <c r="AF43" s="1">
        <f t="shared" si="15"/>
        <v>1627016</v>
      </c>
      <c r="AG43" s="1">
        <f>(AD43+AE43+AF43)+0.01</f>
        <v>21227082.680898</v>
      </c>
      <c r="AH43" s="3" t="s">
        <v>3</v>
      </c>
      <c r="AI43" s="3" t="s">
        <v>4</v>
      </c>
    </row>
    <row r="44" spans="1:35" x14ac:dyDescent="0.25">
      <c r="A44" s="26">
        <v>41</v>
      </c>
      <c r="B44" s="6" t="s">
        <v>0</v>
      </c>
      <c r="C44" s="6">
        <v>9106058583</v>
      </c>
      <c r="D44" s="7">
        <v>45032</v>
      </c>
      <c r="E44" s="8">
        <v>3958.08</v>
      </c>
      <c r="F44" s="6">
        <v>16514425.74</v>
      </c>
      <c r="G44" s="6">
        <v>261013265</v>
      </c>
      <c r="H44" s="9" t="s">
        <v>33</v>
      </c>
      <c r="I44" s="27" t="s">
        <v>7</v>
      </c>
      <c r="J44" s="28">
        <v>2112</v>
      </c>
      <c r="K44" s="1">
        <f t="shared" si="0"/>
        <v>8359464.96</v>
      </c>
      <c r="L44" s="1">
        <f>E44*17</f>
        <v>67287.360000000001</v>
      </c>
      <c r="M44" s="2">
        <f t="shared" si="1"/>
        <v>197904</v>
      </c>
      <c r="N44" s="1">
        <f t="shared" si="2"/>
        <v>241442.88</v>
      </c>
      <c r="O44" s="1">
        <v>686</v>
      </c>
      <c r="P44" s="1">
        <f t="shared" si="3"/>
        <v>2715242.88</v>
      </c>
      <c r="Q44" s="1">
        <v>45</v>
      </c>
      <c r="R44" s="1">
        <f t="shared" si="4"/>
        <v>178113.6</v>
      </c>
      <c r="S44" s="1">
        <v>0</v>
      </c>
      <c r="T44" s="1">
        <f t="shared" si="18"/>
        <v>0</v>
      </c>
      <c r="U44" s="1">
        <f t="shared" si="6"/>
        <v>19790.400000000001</v>
      </c>
      <c r="V44" s="1">
        <f t="shared" si="19"/>
        <v>237484.79999999999</v>
      </c>
      <c r="W44" s="1">
        <v>146.4</v>
      </c>
      <c r="X44" s="1">
        <f t="shared" si="8"/>
        <v>579462.91200000001</v>
      </c>
      <c r="Y44" s="1">
        <f t="shared" si="9"/>
        <v>1170325.0944000001</v>
      </c>
      <c r="Z44" s="1">
        <f t="shared" si="10"/>
        <v>351097.52832000004</v>
      </c>
      <c r="AA44" s="1">
        <f t="shared" si="11"/>
        <v>23406.501888000003</v>
      </c>
      <c r="AB44" s="1">
        <f t="shared" si="12"/>
        <v>39580.800000000003</v>
      </c>
      <c r="AC44" s="1">
        <f t="shared" si="13"/>
        <v>39580.800000000003</v>
      </c>
      <c r="AD44" s="1">
        <f t="shared" si="21"/>
        <v>14220184.516608004</v>
      </c>
      <c r="AE44" s="1">
        <f t="shared" si="14"/>
        <v>711009.22583040013</v>
      </c>
      <c r="AF44" s="1">
        <f t="shared" si="15"/>
        <v>1583232</v>
      </c>
      <c r="AG44" s="1">
        <f t="shared" ref="AG44:AG45" si="23">(AD44+AE44+AF44)</f>
        <v>16514425.742438404</v>
      </c>
      <c r="AH44" s="4" t="s">
        <v>34</v>
      </c>
      <c r="AI44" s="4" t="s">
        <v>35</v>
      </c>
    </row>
    <row r="45" spans="1:35" x14ac:dyDescent="0.25">
      <c r="A45" s="26">
        <v>42</v>
      </c>
      <c r="B45" s="6" t="s">
        <v>0</v>
      </c>
      <c r="C45" s="6">
        <v>9106058958</v>
      </c>
      <c r="D45" s="7">
        <v>45032</v>
      </c>
      <c r="E45" s="8">
        <v>3999.5</v>
      </c>
      <c r="F45" s="6">
        <v>18031075.75</v>
      </c>
      <c r="G45" s="6">
        <v>261000490</v>
      </c>
      <c r="H45" s="9" t="s">
        <v>33</v>
      </c>
      <c r="I45" s="27" t="s">
        <v>7</v>
      </c>
      <c r="J45" s="28">
        <v>2112</v>
      </c>
      <c r="K45" s="1">
        <f t="shared" si="0"/>
        <v>8446944</v>
      </c>
      <c r="L45" s="1">
        <f>E45*17</f>
        <v>67991.5</v>
      </c>
      <c r="M45" s="2">
        <f t="shared" si="1"/>
        <v>199975</v>
      </c>
      <c r="N45" s="1">
        <f t="shared" si="2"/>
        <v>243969.5</v>
      </c>
      <c r="O45" s="1">
        <v>686</v>
      </c>
      <c r="P45" s="1">
        <f t="shared" si="3"/>
        <v>2743657</v>
      </c>
      <c r="Q45" s="1">
        <v>90</v>
      </c>
      <c r="R45" s="1">
        <f t="shared" si="4"/>
        <v>359955</v>
      </c>
      <c r="S45" s="1">
        <v>275</v>
      </c>
      <c r="T45" s="1">
        <f t="shared" si="18"/>
        <v>1099862.5</v>
      </c>
      <c r="U45" s="1">
        <f t="shared" si="6"/>
        <v>19997.5</v>
      </c>
      <c r="V45" s="1">
        <f t="shared" si="19"/>
        <v>239970</v>
      </c>
      <c r="W45" s="1">
        <v>146.4</v>
      </c>
      <c r="X45" s="1">
        <f t="shared" si="8"/>
        <v>585526.80000000005</v>
      </c>
      <c r="Y45" s="1">
        <f t="shared" si="9"/>
        <v>1182572.1599999999</v>
      </c>
      <c r="Z45" s="1">
        <f t="shared" si="10"/>
        <v>354771.64799999999</v>
      </c>
      <c r="AA45" s="1">
        <f t="shared" si="11"/>
        <v>23651.443199999998</v>
      </c>
      <c r="AB45" s="1">
        <f t="shared" si="12"/>
        <v>39995</v>
      </c>
      <c r="AC45" s="1">
        <f t="shared" si="13"/>
        <v>39995</v>
      </c>
      <c r="AD45" s="1">
        <f t="shared" si="21"/>
        <v>15648834.051200001</v>
      </c>
      <c r="AE45" s="1">
        <f t="shared" si="14"/>
        <v>782441.70256000001</v>
      </c>
      <c r="AF45" s="1">
        <f t="shared" si="15"/>
        <v>1599800</v>
      </c>
      <c r="AG45" s="1">
        <f t="shared" si="23"/>
        <v>18031075.753760003</v>
      </c>
      <c r="AH45" s="5" t="s">
        <v>23</v>
      </c>
      <c r="AI45" s="4" t="s">
        <v>24</v>
      </c>
    </row>
    <row r="46" spans="1:35" x14ac:dyDescent="0.25">
      <c r="A46" s="26">
        <v>43</v>
      </c>
      <c r="B46" s="6" t="s">
        <v>0</v>
      </c>
      <c r="C46" s="6">
        <v>9106059580</v>
      </c>
      <c r="D46" s="7">
        <v>45033</v>
      </c>
      <c r="E46" s="8">
        <v>4071.16</v>
      </c>
      <c r="F46" s="6">
        <v>21246059.670000002</v>
      </c>
      <c r="G46" s="6">
        <v>461000335</v>
      </c>
      <c r="H46" s="9" t="s">
        <v>36</v>
      </c>
      <c r="I46" s="6" t="s">
        <v>2</v>
      </c>
      <c r="J46" s="10">
        <v>2880</v>
      </c>
      <c r="K46" s="1">
        <f t="shared" si="0"/>
        <v>11724940.799999999</v>
      </c>
      <c r="L46" s="1">
        <v>0</v>
      </c>
      <c r="M46" s="2">
        <f t="shared" si="1"/>
        <v>203558</v>
      </c>
      <c r="N46" s="1">
        <f t="shared" si="2"/>
        <v>248340.75999999998</v>
      </c>
      <c r="O46" s="1">
        <v>686</v>
      </c>
      <c r="P46" s="1">
        <f t="shared" si="3"/>
        <v>2792815.76</v>
      </c>
      <c r="Q46" s="1">
        <v>148.59</v>
      </c>
      <c r="R46" s="1">
        <f t="shared" si="4"/>
        <v>604933.66440000001</v>
      </c>
      <c r="S46" s="1">
        <v>0</v>
      </c>
      <c r="T46" s="1">
        <f t="shared" si="18"/>
        <v>0</v>
      </c>
      <c r="U46" s="1">
        <f t="shared" si="6"/>
        <v>20355.8</v>
      </c>
      <c r="V46" s="1">
        <f t="shared" si="19"/>
        <v>244269.59999999998</v>
      </c>
      <c r="W46" s="1">
        <v>146.4</v>
      </c>
      <c r="X46" s="1">
        <f t="shared" si="8"/>
        <v>596017.82400000002</v>
      </c>
      <c r="Y46" s="1">
        <f t="shared" si="9"/>
        <v>1641491.7119999998</v>
      </c>
      <c r="Z46" s="1">
        <f t="shared" si="10"/>
        <v>492447.51359999995</v>
      </c>
      <c r="AA46" s="1">
        <f t="shared" si="11"/>
        <v>32829.834239999996</v>
      </c>
      <c r="AB46" s="1">
        <f t="shared" si="12"/>
        <v>40711.599999999999</v>
      </c>
      <c r="AC46" s="1">
        <f t="shared" si="13"/>
        <v>40711.599999999999</v>
      </c>
      <c r="AD46" s="1">
        <f t="shared" si="21"/>
        <v>18683424.468240004</v>
      </c>
      <c r="AE46" s="1">
        <f t="shared" si="14"/>
        <v>934171.22341200022</v>
      </c>
      <c r="AF46" s="1">
        <f t="shared" si="15"/>
        <v>1628464</v>
      </c>
      <c r="AG46" s="1">
        <f>(AD46+AE46+AF46)-0.02</f>
        <v>21246059.671652004</v>
      </c>
      <c r="AH46" s="3" t="s">
        <v>3</v>
      </c>
      <c r="AI46" s="3" t="s">
        <v>4</v>
      </c>
    </row>
    <row r="47" spans="1:35" x14ac:dyDescent="0.25">
      <c r="A47" s="26">
        <v>44</v>
      </c>
      <c r="B47" s="6" t="s">
        <v>0</v>
      </c>
      <c r="C47" s="6">
        <v>9106059897</v>
      </c>
      <c r="D47" s="7">
        <v>45033</v>
      </c>
      <c r="E47" s="8">
        <v>4087.2</v>
      </c>
      <c r="F47" s="10">
        <v>17387899</v>
      </c>
      <c r="G47" s="6">
        <v>461000326</v>
      </c>
      <c r="H47" s="9" t="s">
        <v>36</v>
      </c>
      <c r="I47" s="27" t="s">
        <v>7</v>
      </c>
      <c r="J47" s="28">
        <v>2112</v>
      </c>
      <c r="K47" s="1">
        <f t="shared" si="0"/>
        <v>8632166.4000000004</v>
      </c>
      <c r="L47" s="1">
        <v>0</v>
      </c>
      <c r="M47" s="2">
        <f t="shared" si="1"/>
        <v>204360</v>
      </c>
      <c r="N47" s="1">
        <f t="shared" si="2"/>
        <v>249319.19999999998</v>
      </c>
      <c r="O47" s="1">
        <v>686</v>
      </c>
      <c r="P47" s="1">
        <f t="shared" si="3"/>
        <v>2803819.1999999997</v>
      </c>
      <c r="Q47" s="1">
        <v>140</v>
      </c>
      <c r="R47" s="1">
        <f t="shared" si="4"/>
        <v>572208</v>
      </c>
      <c r="S47" s="1">
        <v>0</v>
      </c>
      <c r="T47" s="1">
        <f t="shared" si="18"/>
        <v>0</v>
      </c>
      <c r="U47" s="1">
        <f t="shared" si="6"/>
        <v>20436</v>
      </c>
      <c r="V47" s="1">
        <f t="shared" si="19"/>
        <v>245232</v>
      </c>
      <c r="W47" s="1">
        <v>146.4</v>
      </c>
      <c r="X47" s="1">
        <f t="shared" si="8"/>
        <v>598366.07999999996</v>
      </c>
      <c r="Y47" s="1">
        <f t="shared" si="9"/>
        <v>1208503.2960000001</v>
      </c>
      <c r="Z47" s="1">
        <f t="shared" si="10"/>
        <v>362550.98880000005</v>
      </c>
      <c r="AA47" s="1">
        <f t="shared" si="11"/>
        <v>24170.065920000001</v>
      </c>
      <c r="AB47" s="1">
        <f t="shared" si="12"/>
        <v>40872</v>
      </c>
      <c r="AC47" s="1">
        <f t="shared" si="13"/>
        <v>40872</v>
      </c>
      <c r="AD47" s="1">
        <f t="shared" si="21"/>
        <v>15002875.23072</v>
      </c>
      <c r="AE47" s="1">
        <f t="shared" si="14"/>
        <v>750143.76153600006</v>
      </c>
      <c r="AF47" s="1">
        <f t="shared" si="15"/>
        <v>1634880</v>
      </c>
      <c r="AG47" s="1">
        <f>(AD47+AE47+AF47)+0.01</f>
        <v>17387899.002256002</v>
      </c>
      <c r="AH47" s="4" t="s">
        <v>5</v>
      </c>
      <c r="AI47" s="4" t="s">
        <v>6</v>
      </c>
    </row>
    <row r="48" spans="1:35" x14ac:dyDescent="0.25">
      <c r="A48" s="26">
        <v>45</v>
      </c>
      <c r="B48" s="6" t="s">
        <v>0</v>
      </c>
      <c r="C48" s="6">
        <v>9106060029</v>
      </c>
      <c r="D48" s="7">
        <v>45033</v>
      </c>
      <c r="E48" s="8">
        <v>4064.8</v>
      </c>
      <c r="F48" s="6">
        <v>21197546.66</v>
      </c>
      <c r="G48" s="6">
        <v>461003264</v>
      </c>
      <c r="H48" s="9" t="s">
        <v>36</v>
      </c>
      <c r="I48" s="6" t="s">
        <v>2</v>
      </c>
      <c r="J48" s="10">
        <v>2880</v>
      </c>
      <c r="K48" s="1">
        <f t="shared" si="0"/>
        <v>11706624</v>
      </c>
      <c r="L48" s="1">
        <v>0</v>
      </c>
      <c r="M48" s="2">
        <f t="shared" si="1"/>
        <v>203240</v>
      </c>
      <c r="N48" s="1">
        <f t="shared" si="2"/>
        <v>247952.80000000002</v>
      </c>
      <c r="O48" s="1">
        <v>686</v>
      </c>
      <c r="P48" s="1">
        <f t="shared" si="3"/>
        <v>2788452.8000000003</v>
      </c>
      <c r="Q48" s="1">
        <v>45</v>
      </c>
      <c r="R48" s="1">
        <f t="shared" si="4"/>
        <v>182916</v>
      </c>
      <c r="S48" s="1">
        <v>100</v>
      </c>
      <c r="T48" s="1">
        <f t="shared" si="18"/>
        <v>406480</v>
      </c>
      <c r="U48" s="1">
        <f t="shared" si="6"/>
        <v>20324</v>
      </c>
      <c r="V48" s="1">
        <f t="shared" si="19"/>
        <v>243888</v>
      </c>
      <c r="W48" s="1">
        <v>146.4</v>
      </c>
      <c r="X48" s="1">
        <f t="shared" si="8"/>
        <v>595086.72000000009</v>
      </c>
      <c r="Y48" s="1">
        <f t="shared" si="9"/>
        <v>1638927.3600000001</v>
      </c>
      <c r="Z48" s="1">
        <f t="shared" si="10"/>
        <v>491678.20800000004</v>
      </c>
      <c r="AA48" s="1">
        <f t="shared" si="11"/>
        <v>32778.547200000001</v>
      </c>
      <c r="AB48" s="1">
        <f t="shared" si="12"/>
        <v>40648</v>
      </c>
      <c r="AC48" s="1">
        <f t="shared" si="13"/>
        <v>40648</v>
      </c>
      <c r="AD48" s="1">
        <f t="shared" si="21"/>
        <v>18639644.435200006</v>
      </c>
      <c r="AE48" s="1">
        <f t="shared" si="14"/>
        <v>931982.22176000034</v>
      </c>
      <c r="AF48" s="1">
        <f t="shared" si="15"/>
        <v>1625920</v>
      </c>
      <c r="AG48" s="1">
        <f t="shared" ref="AG48:AG54" si="24">(AD48+AE48+AF48)</f>
        <v>21197546.656960007</v>
      </c>
      <c r="AH48" s="4" t="s">
        <v>8</v>
      </c>
      <c r="AI48" s="4" t="s">
        <v>37</v>
      </c>
    </row>
    <row r="49" spans="1:35" x14ac:dyDescent="0.25">
      <c r="A49" s="26">
        <v>46</v>
      </c>
      <c r="B49" s="6" t="s">
        <v>0</v>
      </c>
      <c r="C49" s="6">
        <v>9106060205</v>
      </c>
      <c r="D49" s="7">
        <v>45034</v>
      </c>
      <c r="E49" s="8">
        <v>4079.5</v>
      </c>
      <c r="F49" s="6">
        <v>21289583.449999999</v>
      </c>
      <c r="G49" s="6">
        <v>461000336</v>
      </c>
      <c r="H49" s="9" t="s">
        <v>38</v>
      </c>
      <c r="I49" s="6" t="s">
        <v>2</v>
      </c>
      <c r="J49" s="10">
        <v>2880</v>
      </c>
      <c r="K49" s="1">
        <f t="shared" si="0"/>
        <v>11748960</v>
      </c>
      <c r="L49" s="1">
        <v>0</v>
      </c>
      <c r="M49" s="2">
        <f t="shared" si="1"/>
        <v>203975</v>
      </c>
      <c r="N49" s="1">
        <f t="shared" si="2"/>
        <v>248849.5</v>
      </c>
      <c r="O49" s="1">
        <v>686</v>
      </c>
      <c r="P49" s="1">
        <f t="shared" si="3"/>
        <v>2798537</v>
      </c>
      <c r="Q49" s="1">
        <v>148.59</v>
      </c>
      <c r="R49" s="1">
        <f t="shared" si="4"/>
        <v>606172.90500000003</v>
      </c>
      <c r="S49" s="1">
        <v>0</v>
      </c>
      <c r="T49" s="1">
        <f t="shared" si="18"/>
        <v>0</v>
      </c>
      <c r="U49" s="1">
        <f t="shared" si="6"/>
        <v>20397.5</v>
      </c>
      <c r="V49" s="1">
        <f t="shared" si="19"/>
        <v>244770</v>
      </c>
      <c r="W49" s="1">
        <v>146.4</v>
      </c>
      <c r="X49" s="1">
        <f t="shared" si="8"/>
        <v>597238.80000000005</v>
      </c>
      <c r="Y49" s="1">
        <f t="shared" si="9"/>
        <v>1644854.4</v>
      </c>
      <c r="Z49" s="1">
        <f t="shared" si="10"/>
        <v>493456.32</v>
      </c>
      <c r="AA49" s="1">
        <f t="shared" si="11"/>
        <v>32897.087999999996</v>
      </c>
      <c r="AB49" s="1">
        <f t="shared" si="12"/>
        <v>40795</v>
      </c>
      <c r="AC49" s="1">
        <f t="shared" si="13"/>
        <v>40795</v>
      </c>
      <c r="AD49" s="1">
        <f t="shared" si="21"/>
        <v>18721698.513</v>
      </c>
      <c r="AE49" s="1">
        <f t="shared" si="14"/>
        <v>936084.92564999999</v>
      </c>
      <c r="AF49" s="1">
        <f t="shared" si="15"/>
        <v>1631800</v>
      </c>
      <c r="AG49" s="1">
        <f>(AD49+AE49+AF49)+0.01</f>
        <v>21289583.448650002</v>
      </c>
      <c r="AH49" s="3" t="s">
        <v>3</v>
      </c>
      <c r="AI49" s="3" t="s">
        <v>4</v>
      </c>
    </row>
    <row r="50" spans="1:35" x14ac:dyDescent="0.25">
      <c r="A50" s="26">
        <v>47</v>
      </c>
      <c r="B50" s="6" t="s">
        <v>0</v>
      </c>
      <c r="C50" s="6">
        <v>9106061057</v>
      </c>
      <c r="D50" s="7">
        <v>45034</v>
      </c>
      <c r="E50" s="8">
        <v>4092.52</v>
      </c>
      <c r="F50" s="6">
        <v>21357530.579999998</v>
      </c>
      <c r="G50" s="6">
        <v>461000337</v>
      </c>
      <c r="H50" s="9" t="s">
        <v>38</v>
      </c>
      <c r="I50" s="6" t="s">
        <v>2</v>
      </c>
      <c r="J50" s="10">
        <v>2880</v>
      </c>
      <c r="K50" s="1">
        <f t="shared" si="0"/>
        <v>11786457.6</v>
      </c>
      <c r="L50" s="1">
        <v>0</v>
      </c>
      <c r="M50" s="2">
        <f t="shared" si="1"/>
        <v>204626</v>
      </c>
      <c r="N50" s="1">
        <f t="shared" si="2"/>
        <v>249643.72</v>
      </c>
      <c r="O50" s="1">
        <v>686</v>
      </c>
      <c r="P50" s="1">
        <f t="shared" si="3"/>
        <v>2807468.72</v>
      </c>
      <c r="Q50" s="1">
        <v>148.59</v>
      </c>
      <c r="R50" s="1">
        <f t="shared" si="4"/>
        <v>608107.54680000001</v>
      </c>
      <c r="S50" s="1">
        <v>0</v>
      </c>
      <c r="T50" s="1">
        <f t="shared" si="18"/>
        <v>0</v>
      </c>
      <c r="U50" s="1">
        <f t="shared" si="6"/>
        <v>20462.599999999999</v>
      </c>
      <c r="V50" s="1">
        <f t="shared" si="19"/>
        <v>245551.2</v>
      </c>
      <c r="W50" s="1">
        <v>146.4</v>
      </c>
      <c r="X50" s="1">
        <f t="shared" si="8"/>
        <v>599144.92800000007</v>
      </c>
      <c r="Y50" s="1">
        <f t="shared" si="9"/>
        <v>1650104.064</v>
      </c>
      <c r="Z50" s="1">
        <f t="shared" si="10"/>
        <v>495031.21919999999</v>
      </c>
      <c r="AA50" s="1">
        <f t="shared" si="11"/>
        <v>33002.081279999999</v>
      </c>
      <c r="AB50" s="1">
        <f t="shared" si="12"/>
        <v>40925.199999999997</v>
      </c>
      <c r="AC50" s="1">
        <f t="shared" si="13"/>
        <v>40925.199999999997</v>
      </c>
      <c r="AD50" s="1">
        <f t="shared" si="21"/>
        <v>18781450.07928</v>
      </c>
      <c r="AE50" s="1">
        <f t="shared" si="14"/>
        <v>939072.50396400003</v>
      </c>
      <c r="AF50" s="1">
        <f t="shared" si="15"/>
        <v>1637008</v>
      </c>
      <c r="AG50" s="1">
        <f t="shared" si="24"/>
        <v>21357530.583244</v>
      </c>
      <c r="AH50" s="3" t="s">
        <v>3</v>
      </c>
      <c r="AI50" s="3" t="s">
        <v>4</v>
      </c>
    </row>
    <row r="51" spans="1:35" x14ac:dyDescent="0.25">
      <c r="A51" s="26">
        <v>48</v>
      </c>
      <c r="B51" s="6" t="s">
        <v>0</v>
      </c>
      <c r="C51" s="6">
        <v>9106062353</v>
      </c>
      <c r="D51" s="7">
        <v>45035</v>
      </c>
      <c r="E51" s="8">
        <v>4068.9</v>
      </c>
      <c r="F51" s="6">
        <v>21234350.93</v>
      </c>
      <c r="G51" s="6">
        <v>461000339</v>
      </c>
      <c r="H51" s="9" t="s">
        <v>39</v>
      </c>
      <c r="I51" s="6" t="s">
        <v>2</v>
      </c>
      <c r="J51" s="10">
        <v>2880</v>
      </c>
      <c r="K51" s="1">
        <f t="shared" si="0"/>
        <v>11718432</v>
      </c>
      <c r="L51" s="1">
        <v>0</v>
      </c>
      <c r="M51" s="2">
        <f t="shared" si="1"/>
        <v>203445</v>
      </c>
      <c r="N51" s="1">
        <f t="shared" si="2"/>
        <v>248202.9</v>
      </c>
      <c r="O51" s="1">
        <v>686</v>
      </c>
      <c r="P51" s="1">
        <f t="shared" si="3"/>
        <v>2791265.4</v>
      </c>
      <c r="Q51" s="1">
        <v>148.61000000000001</v>
      </c>
      <c r="R51" s="1">
        <f t="shared" si="4"/>
        <v>604679.22900000005</v>
      </c>
      <c r="S51" s="1">
        <v>0</v>
      </c>
      <c r="T51" s="1">
        <f t="shared" si="18"/>
        <v>0</v>
      </c>
      <c r="U51" s="1">
        <f t="shared" si="6"/>
        <v>20344.5</v>
      </c>
      <c r="V51" s="1">
        <f t="shared" si="19"/>
        <v>244134</v>
      </c>
      <c r="W51" s="1">
        <v>146.4</v>
      </c>
      <c r="X51" s="1">
        <f t="shared" si="8"/>
        <v>595686.96000000008</v>
      </c>
      <c r="Y51" s="1">
        <f t="shared" si="9"/>
        <v>1640580.48</v>
      </c>
      <c r="Z51" s="1">
        <f t="shared" si="10"/>
        <v>492174.14399999997</v>
      </c>
      <c r="AA51" s="1">
        <f t="shared" si="11"/>
        <v>32811.609599999996</v>
      </c>
      <c r="AB51" s="1">
        <f t="shared" si="12"/>
        <v>40689</v>
      </c>
      <c r="AC51" s="1">
        <f t="shared" si="13"/>
        <v>40689</v>
      </c>
      <c r="AD51" s="1">
        <f t="shared" si="21"/>
        <v>18673134.222600002</v>
      </c>
      <c r="AE51" s="1">
        <f t="shared" si="14"/>
        <v>933656.71113000007</v>
      </c>
      <c r="AF51" s="1">
        <f t="shared" si="15"/>
        <v>1627560</v>
      </c>
      <c r="AG51" s="1">
        <f t="shared" si="24"/>
        <v>21234350.933730002</v>
      </c>
      <c r="AH51" s="3" t="s">
        <v>3</v>
      </c>
      <c r="AI51" s="3" t="s">
        <v>4</v>
      </c>
    </row>
    <row r="52" spans="1:35" x14ac:dyDescent="0.25">
      <c r="A52" s="26">
        <v>49</v>
      </c>
      <c r="B52" s="6" t="s">
        <v>0</v>
      </c>
      <c r="C52" s="6">
        <v>9106063015</v>
      </c>
      <c r="D52" s="7">
        <v>45035</v>
      </c>
      <c r="E52" s="8">
        <v>4086.24</v>
      </c>
      <c r="F52" s="6">
        <v>24313909.370000001</v>
      </c>
      <c r="G52" s="6">
        <v>461000340</v>
      </c>
      <c r="H52" s="9" t="s">
        <v>39</v>
      </c>
      <c r="I52" s="6" t="s">
        <v>40</v>
      </c>
      <c r="J52" s="10">
        <v>3468</v>
      </c>
      <c r="K52" s="1">
        <f t="shared" si="0"/>
        <v>14171080.319999998</v>
      </c>
      <c r="L52" s="1">
        <v>0</v>
      </c>
      <c r="M52" s="2">
        <f t="shared" si="1"/>
        <v>204312</v>
      </c>
      <c r="N52" s="1">
        <f t="shared" si="2"/>
        <v>249260.63999999998</v>
      </c>
      <c r="O52" s="1">
        <v>686</v>
      </c>
      <c r="P52" s="1">
        <f t="shared" si="3"/>
        <v>2803160.6399999997</v>
      </c>
      <c r="Q52" s="1">
        <v>148.61000000000001</v>
      </c>
      <c r="R52" s="1">
        <f t="shared" si="4"/>
        <v>607256.12640000007</v>
      </c>
      <c r="S52" s="1">
        <v>0</v>
      </c>
      <c r="T52" s="1">
        <f t="shared" si="18"/>
        <v>0</v>
      </c>
      <c r="U52" s="1">
        <f t="shared" si="6"/>
        <v>20431.199999999997</v>
      </c>
      <c r="V52" s="1">
        <f t="shared" si="19"/>
        <v>245174.39999999999</v>
      </c>
      <c r="W52" s="1">
        <v>146.4</v>
      </c>
      <c r="X52" s="1">
        <f t="shared" si="8"/>
        <v>598225.53599999996</v>
      </c>
      <c r="Y52" s="1">
        <f t="shared" si="9"/>
        <v>1983951.2448</v>
      </c>
      <c r="Z52" s="1">
        <f t="shared" si="10"/>
        <v>595185.37344</v>
      </c>
      <c r="AA52" s="1">
        <f t="shared" si="11"/>
        <v>39679.024896000003</v>
      </c>
      <c r="AB52" s="1">
        <f t="shared" si="12"/>
        <v>40862.399999999994</v>
      </c>
      <c r="AC52" s="1">
        <f t="shared" si="13"/>
        <v>40862.399999999994</v>
      </c>
      <c r="AD52" s="1">
        <f t="shared" si="21"/>
        <v>21599441.305535994</v>
      </c>
      <c r="AE52" s="1">
        <f t="shared" si="14"/>
        <v>1079972.0652767997</v>
      </c>
      <c r="AF52" s="1">
        <f t="shared" si="15"/>
        <v>1634496</v>
      </c>
      <c r="AG52" s="1">
        <f t="shared" si="24"/>
        <v>24313909.370812796</v>
      </c>
      <c r="AH52" s="3" t="s">
        <v>3</v>
      </c>
      <c r="AI52" s="3" t="s">
        <v>4</v>
      </c>
    </row>
    <row r="53" spans="1:35" x14ac:dyDescent="0.25">
      <c r="A53" s="26">
        <v>50</v>
      </c>
      <c r="B53" s="6" t="s">
        <v>0</v>
      </c>
      <c r="C53" s="6">
        <v>9106063554</v>
      </c>
      <c r="D53" s="7">
        <v>45036</v>
      </c>
      <c r="E53" s="8">
        <v>4140.92</v>
      </c>
      <c r="F53" s="6">
        <v>21610331.829999998</v>
      </c>
      <c r="G53" s="6">
        <v>461000341</v>
      </c>
      <c r="H53" s="9" t="s">
        <v>41</v>
      </c>
      <c r="I53" s="6" t="s">
        <v>2</v>
      </c>
      <c r="J53" s="10">
        <v>2880</v>
      </c>
      <c r="K53" s="1">
        <f t="shared" si="0"/>
        <v>11925849.6</v>
      </c>
      <c r="L53" s="1">
        <v>0</v>
      </c>
      <c r="M53" s="2">
        <f t="shared" si="1"/>
        <v>207046</v>
      </c>
      <c r="N53" s="1">
        <f t="shared" si="2"/>
        <v>252596.12</v>
      </c>
      <c r="O53" s="1">
        <v>686</v>
      </c>
      <c r="P53" s="1">
        <f t="shared" si="3"/>
        <v>2840671.12</v>
      </c>
      <c r="Q53" s="1">
        <v>148.63999999999999</v>
      </c>
      <c r="R53" s="1">
        <f t="shared" si="4"/>
        <v>615506.34879999992</v>
      </c>
      <c r="S53" s="1">
        <v>0</v>
      </c>
      <c r="T53" s="1">
        <f t="shared" si="18"/>
        <v>0</v>
      </c>
      <c r="U53" s="1">
        <f t="shared" si="6"/>
        <v>20704.599999999999</v>
      </c>
      <c r="V53" s="1">
        <f t="shared" si="19"/>
        <v>248455.2</v>
      </c>
      <c r="W53" s="1">
        <v>146.4</v>
      </c>
      <c r="X53" s="1">
        <f t="shared" si="8"/>
        <v>606230.68800000008</v>
      </c>
      <c r="Y53" s="1">
        <f t="shared" si="9"/>
        <v>1669618.9440000001</v>
      </c>
      <c r="Z53" s="1">
        <f t="shared" si="10"/>
        <v>500885.68320000009</v>
      </c>
      <c r="AA53" s="1">
        <f t="shared" si="11"/>
        <v>33392.378880000004</v>
      </c>
      <c r="AB53" s="1">
        <f t="shared" si="12"/>
        <v>41409.199999999997</v>
      </c>
      <c r="AC53" s="1">
        <f t="shared" si="13"/>
        <v>41409.199999999997</v>
      </c>
      <c r="AD53" s="1">
        <f t="shared" si="21"/>
        <v>19003775.082879998</v>
      </c>
      <c r="AE53" s="1">
        <f t="shared" si="14"/>
        <v>950188.75414399977</v>
      </c>
      <c r="AF53" s="1">
        <f t="shared" si="15"/>
        <v>1656368</v>
      </c>
      <c r="AG53" s="1">
        <f>(AD53+AE53+AF53)-0.01</f>
        <v>21610331.827023994</v>
      </c>
      <c r="AH53" s="3" t="s">
        <v>3</v>
      </c>
      <c r="AI53" s="3" t="s">
        <v>4</v>
      </c>
    </row>
    <row r="54" spans="1:35" x14ac:dyDescent="0.25">
      <c r="A54" s="26">
        <v>51</v>
      </c>
      <c r="B54" s="6" t="s">
        <v>0</v>
      </c>
      <c r="C54" s="6">
        <v>9106064022</v>
      </c>
      <c r="D54" s="7">
        <v>45036</v>
      </c>
      <c r="E54" s="8">
        <v>4085.3</v>
      </c>
      <c r="F54" s="6">
        <v>21320066.23</v>
      </c>
      <c r="G54" s="6">
        <v>461000342</v>
      </c>
      <c r="H54" s="9" t="s">
        <v>41</v>
      </c>
      <c r="I54" s="6" t="s">
        <v>2</v>
      </c>
      <c r="J54" s="10">
        <v>2880</v>
      </c>
      <c r="K54" s="1">
        <f t="shared" si="0"/>
        <v>11765664</v>
      </c>
      <c r="L54" s="1">
        <v>0</v>
      </c>
      <c r="M54" s="2">
        <f t="shared" si="1"/>
        <v>204265</v>
      </c>
      <c r="N54" s="1">
        <f t="shared" si="2"/>
        <v>249203.30000000002</v>
      </c>
      <c r="O54" s="1">
        <v>686</v>
      </c>
      <c r="P54" s="1">
        <f t="shared" si="3"/>
        <v>2802515.8000000003</v>
      </c>
      <c r="Q54" s="1">
        <v>148.63999999999999</v>
      </c>
      <c r="R54" s="1">
        <f t="shared" si="4"/>
        <v>607238.99199999997</v>
      </c>
      <c r="S54" s="1">
        <v>0</v>
      </c>
      <c r="T54" s="1">
        <f t="shared" si="18"/>
        <v>0</v>
      </c>
      <c r="U54" s="1">
        <f t="shared" si="6"/>
        <v>20426.5</v>
      </c>
      <c r="V54" s="1">
        <f t="shared" si="19"/>
        <v>245118</v>
      </c>
      <c r="W54" s="1">
        <v>146.4</v>
      </c>
      <c r="X54" s="1">
        <f t="shared" si="8"/>
        <v>598087.92000000004</v>
      </c>
      <c r="Y54" s="1">
        <f t="shared" si="9"/>
        <v>1647192.96</v>
      </c>
      <c r="Z54" s="1">
        <f t="shared" si="10"/>
        <v>494157.88799999998</v>
      </c>
      <c r="AA54" s="1">
        <f t="shared" si="11"/>
        <v>32943.859199999999</v>
      </c>
      <c r="AB54" s="1">
        <f t="shared" si="12"/>
        <v>40853</v>
      </c>
      <c r="AC54" s="1">
        <f t="shared" si="13"/>
        <v>40853</v>
      </c>
      <c r="AD54" s="1">
        <f t="shared" si="21"/>
        <v>18748520.219200004</v>
      </c>
      <c r="AE54" s="1">
        <f t="shared" si="14"/>
        <v>937426.0109600001</v>
      </c>
      <c r="AF54" s="1">
        <f t="shared" si="15"/>
        <v>1634120</v>
      </c>
      <c r="AG54" s="1">
        <f t="shared" si="24"/>
        <v>21320066.230160005</v>
      </c>
      <c r="AH54" s="3" t="s">
        <v>3</v>
      </c>
      <c r="AI54" s="3" t="s">
        <v>4</v>
      </c>
    </row>
    <row r="55" spans="1:35" x14ac:dyDescent="0.25">
      <c r="A55" s="26">
        <v>52</v>
      </c>
      <c r="B55" s="6" t="s">
        <v>0</v>
      </c>
      <c r="C55" s="6">
        <v>9106064536</v>
      </c>
      <c r="D55" s="7">
        <v>45035</v>
      </c>
      <c r="E55" s="8">
        <v>3758.14</v>
      </c>
      <c r="F55" s="6">
        <v>15437253.060000001</v>
      </c>
      <c r="G55" s="6">
        <v>261003549</v>
      </c>
      <c r="H55" s="9" t="s">
        <v>39</v>
      </c>
      <c r="I55" s="6" t="s">
        <v>16</v>
      </c>
      <c r="J55" s="10">
        <v>1860</v>
      </c>
      <c r="K55" s="1">
        <f t="shared" si="0"/>
        <v>6990140.3999999994</v>
      </c>
      <c r="L55" s="1">
        <f>E55*17</f>
        <v>63888.38</v>
      </c>
      <c r="M55" s="2">
        <f t="shared" si="1"/>
        <v>187907</v>
      </c>
      <c r="N55" s="1">
        <f t="shared" si="2"/>
        <v>229246.53999999998</v>
      </c>
      <c r="O55" s="1">
        <v>686</v>
      </c>
      <c r="P55" s="1">
        <f t="shared" si="3"/>
        <v>2578084.04</v>
      </c>
      <c r="Q55" s="1">
        <v>172</v>
      </c>
      <c r="R55" s="1">
        <f t="shared" si="4"/>
        <v>646400.07999999996</v>
      </c>
      <c r="S55" s="1">
        <v>170</v>
      </c>
      <c r="T55" s="1">
        <f t="shared" si="18"/>
        <v>638883.79999999993</v>
      </c>
      <c r="U55" s="1">
        <f t="shared" si="6"/>
        <v>18790.7</v>
      </c>
      <c r="V55" s="1">
        <v>0</v>
      </c>
      <c r="W55" s="1">
        <v>146.4</v>
      </c>
      <c r="X55" s="1">
        <f t="shared" si="8"/>
        <v>550191.696</v>
      </c>
      <c r="Y55" s="1">
        <f t="shared" si="9"/>
        <v>978619.65599999996</v>
      </c>
      <c r="Z55" s="1">
        <f t="shared" si="10"/>
        <v>293585.89679999999</v>
      </c>
      <c r="AA55" s="1">
        <f t="shared" si="11"/>
        <v>19572.393120000001</v>
      </c>
      <c r="AB55" s="1">
        <f t="shared" si="12"/>
        <v>37581.4</v>
      </c>
      <c r="AC55" s="1">
        <f t="shared" si="13"/>
        <v>37581.4</v>
      </c>
      <c r="AD55" s="1">
        <f t="shared" si="21"/>
        <v>13270473.381920001</v>
      </c>
      <c r="AE55" s="1">
        <f t="shared" si="14"/>
        <v>663523.66909600003</v>
      </c>
      <c r="AF55" s="1">
        <f t="shared" si="15"/>
        <v>1503256</v>
      </c>
      <c r="AG55" s="1">
        <f>(AD55+AE55+AF55)+0.01</f>
        <v>15437253.061016001</v>
      </c>
      <c r="AH55" s="4" t="s">
        <v>17</v>
      </c>
      <c r="AI55" s="5" t="s">
        <v>18</v>
      </c>
    </row>
    <row r="56" spans="1:35" x14ac:dyDescent="0.25">
      <c r="A56" s="26">
        <v>53</v>
      </c>
      <c r="B56" s="6" t="s">
        <v>25</v>
      </c>
      <c r="C56" s="6">
        <v>9106053365</v>
      </c>
      <c r="D56" s="7">
        <v>45028</v>
      </c>
      <c r="E56" s="8">
        <v>4033.38</v>
      </c>
      <c r="F56" s="6">
        <v>18183818.059999999</v>
      </c>
      <c r="G56" s="6">
        <v>262000273</v>
      </c>
      <c r="H56" s="9" t="s">
        <v>27</v>
      </c>
      <c r="I56" s="6" t="s">
        <v>7</v>
      </c>
      <c r="J56" s="10">
        <v>2112</v>
      </c>
      <c r="K56" s="1">
        <f t="shared" si="0"/>
        <v>8518498.5600000005</v>
      </c>
      <c r="L56" s="1">
        <f>E56*17</f>
        <v>68567.460000000006</v>
      </c>
      <c r="M56" s="2">
        <f t="shared" si="1"/>
        <v>201669</v>
      </c>
      <c r="N56" s="1">
        <f t="shared" si="2"/>
        <v>246036.18</v>
      </c>
      <c r="O56" s="1">
        <v>686</v>
      </c>
      <c r="P56" s="1">
        <f t="shared" si="3"/>
        <v>2766898.68</v>
      </c>
      <c r="Q56" s="1">
        <v>90</v>
      </c>
      <c r="R56" s="1">
        <f t="shared" si="4"/>
        <v>363004.2</v>
      </c>
      <c r="S56" s="1">
        <v>275</v>
      </c>
      <c r="T56" s="1">
        <f t="shared" si="18"/>
        <v>1109179.5</v>
      </c>
      <c r="U56" s="1">
        <f t="shared" si="6"/>
        <v>20166.900000000001</v>
      </c>
      <c r="V56" s="1">
        <f t="shared" ref="V56:V87" si="25">E56*60</f>
        <v>242002.80000000002</v>
      </c>
      <c r="W56" s="1">
        <v>146.4</v>
      </c>
      <c r="X56" s="1">
        <f t="shared" si="8"/>
        <v>590486.83200000005</v>
      </c>
      <c r="Y56" s="1">
        <f t="shared" si="9"/>
        <v>1192589.7984</v>
      </c>
      <c r="Z56" s="1">
        <f t="shared" si="10"/>
        <v>357776.93952000001</v>
      </c>
      <c r="AA56" s="1">
        <f t="shared" si="11"/>
        <v>23851.795967999999</v>
      </c>
      <c r="AB56" s="1">
        <f t="shared" si="12"/>
        <v>40333.800000000003</v>
      </c>
      <c r="AC56" s="1">
        <f t="shared" si="13"/>
        <v>40333.800000000003</v>
      </c>
      <c r="AD56" s="1">
        <f t="shared" si="21"/>
        <v>15781396.245888002</v>
      </c>
      <c r="AE56" s="1">
        <f t="shared" si="14"/>
        <v>789069.81229440006</v>
      </c>
      <c r="AF56" s="1">
        <f t="shared" si="15"/>
        <v>1613352</v>
      </c>
      <c r="AG56" s="1">
        <f t="shared" ref="AG56" si="26">(AD56+AE56+AF56)</f>
        <v>18183818.058182403</v>
      </c>
      <c r="AH56" s="5" t="s">
        <v>23</v>
      </c>
      <c r="AI56" s="4" t="s">
        <v>24</v>
      </c>
    </row>
    <row r="57" spans="1:35" x14ac:dyDescent="0.25">
      <c r="A57" s="26">
        <v>54</v>
      </c>
      <c r="B57" s="6" t="s">
        <v>0</v>
      </c>
      <c r="C57" s="6">
        <v>9106065228</v>
      </c>
      <c r="D57" s="7">
        <v>45037</v>
      </c>
      <c r="E57" s="8">
        <v>4020.04</v>
      </c>
      <c r="F57" s="6">
        <v>20979576.52</v>
      </c>
      <c r="G57" s="6">
        <v>461000343</v>
      </c>
      <c r="H57" s="9" t="s">
        <v>42</v>
      </c>
      <c r="I57" s="6" t="s">
        <v>2</v>
      </c>
      <c r="J57" s="10">
        <v>2880</v>
      </c>
      <c r="K57" s="1">
        <f t="shared" si="0"/>
        <v>11577715.199999999</v>
      </c>
      <c r="L57" s="1">
        <v>0</v>
      </c>
      <c r="M57" s="2">
        <f t="shared" si="1"/>
        <v>201002</v>
      </c>
      <c r="N57" s="1">
        <f t="shared" si="2"/>
        <v>245222.44</v>
      </c>
      <c r="O57" s="1">
        <v>686</v>
      </c>
      <c r="P57" s="1">
        <f t="shared" si="3"/>
        <v>2757747.44</v>
      </c>
      <c r="Q57" s="1">
        <v>148.66</v>
      </c>
      <c r="R57" s="1">
        <f t="shared" si="4"/>
        <v>597619.14639999997</v>
      </c>
      <c r="S57" s="1">
        <v>0</v>
      </c>
      <c r="T57" s="1">
        <f t="shared" si="18"/>
        <v>0</v>
      </c>
      <c r="U57" s="1">
        <f t="shared" si="6"/>
        <v>20100.2</v>
      </c>
      <c r="V57" s="1">
        <f t="shared" si="25"/>
        <v>241202.4</v>
      </c>
      <c r="W57" s="1">
        <v>146.4</v>
      </c>
      <c r="X57" s="1">
        <f t="shared" si="8"/>
        <v>588533.85600000003</v>
      </c>
      <c r="Y57" s="1">
        <f t="shared" si="9"/>
        <v>1620880.1279999998</v>
      </c>
      <c r="Z57" s="1">
        <f t="shared" si="10"/>
        <v>486264.03839999996</v>
      </c>
      <c r="AA57" s="1">
        <f t="shared" si="11"/>
        <v>32417.602559999996</v>
      </c>
      <c r="AB57" s="1">
        <f t="shared" si="12"/>
        <v>40200.400000000001</v>
      </c>
      <c r="AC57" s="1">
        <f t="shared" si="13"/>
        <v>40200.400000000001</v>
      </c>
      <c r="AD57" s="1">
        <f>K57+L57+M57+N57+P57+R57+T57+U57+V57+X57+Y57+Z57+AA57+AB57+AC57</f>
        <v>18449105.251359992</v>
      </c>
      <c r="AE57" s="1">
        <f t="shared" si="14"/>
        <v>922455.26256799966</v>
      </c>
      <c r="AF57" s="1">
        <f t="shared" si="15"/>
        <v>1608016</v>
      </c>
      <c r="AG57" s="1">
        <f>(AD57+AE57+AF57)+0.01</f>
        <v>20979576.523927994</v>
      </c>
      <c r="AH57" s="3" t="s">
        <v>3</v>
      </c>
      <c r="AI57" s="3" t="s">
        <v>4</v>
      </c>
    </row>
    <row r="58" spans="1:35" x14ac:dyDescent="0.25">
      <c r="A58" s="26">
        <v>55</v>
      </c>
      <c r="B58" s="6" t="s">
        <v>0</v>
      </c>
      <c r="C58" s="6">
        <v>9106065554</v>
      </c>
      <c r="D58" s="7">
        <v>45037</v>
      </c>
      <c r="E58" s="8">
        <v>4088.46</v>
      </c>
      <c r="F58" s="6">
        <v>21336643.25</v>
      </c>
      <c r="G58" s="6">
        <v>461000344</v>
      </c>
      <c r="H58" s="9" t="s">
        <v>42</v>
      </c>
      <c r="I58" s="6" t="s">
        <v>2</v>
      </c>
      <c r="J58" s="10">
        <v>2880</v>
      </c>
      <c r="K58" s="1">
        <f t="shared" si="0"/>
        <v>11774764.800000001</v>
      </c>
      <c r="L58" s="1">
        <v>0</v>
      </c>
      <c r="M58" s="2">
        <f t="shared" si="1"/>
        <v>204423</v>
      </c>
      <c r="N58" s="1">
        <f t="shared" si="2"/>
        <v>249396.06</v>
      </c>
      <c r="O58" s="1">
        <v>686</v>
      </c>
      <c r="P58" s="1">
        <f t="shared" si="3"/>
        <v>2804683.56</v>
      </c>
      <c r="Q58" s="1">
        <v>148.66</v>
      </c>
      <c r="R58" s="1">
        <f t="shared" si="4"/>
        <v>607790.46360000002</v>
      </c>
      <c r="S58" s="1">
        <v>0</v>
      </c>
      <c r="T58" s="1">
        <f t="shared" si="18"/>
        <v>0</v>
      </c>
      <c r="U58" s="1">
        <f t="shared" si="6"/>
        <v>20442.3</v>
      </c>
      <c r="V58" s="1">
        <f t="shared" si="25"/>
        <v>245307.6</v>
      </c>
      <c r="W58" s="1">
        <v>146.4</v>
      </c>
      <c r="X58" s="1">
        <f t="shared" si="8"/>
        <v>598550.54399999999</v>
      </c>
      <c r="Y58" s="1">
        <f t="shared" si="9"/>
        <v>1648467.0720000002</v>
      </c>
      <c r="Z58" s="1">
        <f t="shared" si="10"/>
        <v>494540.12160000001</v>
      </c>
      <c r="AA58" s="1">
        <f t="shared" si="11"/>
        <v>32969.341440000004</v>
      </c>
      <c r="AB58" s="1">
        <f t="shared" si="12"/>
        <v>40884.6</v>
      </c>
      <c r="AC58" s="1">
        <f t="shared" si="13"/>
        <v>40884.6</v>
      </c>
      <c r="AD58" s="1">
        <f t="shared" ref="AD58:AD87" si="27">K58+L58+M58+N58+P58+R58+T58+U58+V58+X58+Y58+Z58+AA58+AB58+AC58</f>
        <v>18763104.062640004</v>
      </c>
      <c r="AE58" s="1">
        <f t="shared" si="14"/>
        <v>938155.20313200029</v>
      </c>
      <c r="AF58" s="1">
        <f t="shared" si="15"/>
        <v>1635384</v>
      </c>
      <c r="AG58" s="1">
        <f>(AD58+AE58+AF58)-0.02</f>
        <v>21336643.245772004</v>
      </c>
      <c r="AH58" s="3" t="s">
        <v>3</v>
      </c>
      <c r="AI58" s="3" t="s">
        <v>4</v>
      </c>
    </row>
    <row r="59" spans="1:35" x14ac:dyDescent="0.25">
      <c r="A59" s="26">
        <v>56</v>
      </c>
      <c r="B59" s="6" t="s">
        <v>0</v>
      </c>
      <c r="C59" s="6">
        <v>9106065863</v>
      </c>
      <c r="D59" s="7">
        <v>45037</v>
      </c>
      <c r="E59" s="8">
        <v>4078.06</v>
      </c>
      <c r="F59" s="6">
        <v>17015022.190000001</v>
      </c>
      <c r="G59" s="6">
        <v>261013268</v>
      </c>
      <c r="H59" s="9" t="s">
        <v>42</v>
      </c>
      <c r="I59" s="6" t="s">
        <v>7</v>
      </c>
      <c r="J59" s="10">
        <v>2112</v>
      </c>
      <c r="K59" s="1">
        <f t="shared" si="0"/>
        <v>8612862.7200000007</v>
      </c>
      <c r="L59" s="1">
        <f>E59*17</f>
        <v>69327.02</v>
      </c>
      <c r="M59" s="2">
        <f t="shared" si="1"/>
        <v>203903</v>
      </c>
      <c r="N59" s="1">
        <f t="shared" si="2"/>
        <v>248761.66</v>
      </c>
      <c r="O59" s="1">
        <v>686</v>
      </c>
      <c r="P59" s="1">
        <f t="shared" si="3"/>
        <v>2797549.16</v>
      </c>
      <c r="Q59" s="1">
        <v>45</v>
      </c>
      <c r="R59" s="1">
        <f t="shared" si="4"/>
        <v>183512.7</v>
      </c>
      <c r="S59" s="1">
        <v>0</v>
      </c>
      <c r="T59" s="1">
        <f t="shared" si="18"/>
        <v>0</v>
      </c>
      <c r="U59" s="1">
        <f t="shared" si="6"/>
        <v>20390.3</v>
      </c>
      <c r="V59" s="1">
        <f t="shared" si="25"/>
        <v>244683.6</v>
      </c>
      <c r="W59" s="1">
        <v>146.4</v>
      </c>
      <c r="X59" s="1">
        <f t="shared" si="8"/>
        <v>597027.98400000005</v>
      </c>
      <c r="Y59" s="1">
        <f t="shared" si="9"/>
        <v>1205800.7808000001</v>
      </c>
      <c r="Z59" s="1">
        <f t="shared" si="10"/>
        <v>361740.23424000002</v>
      </c>
      <c r="AA59" s="1">
        <f t="shared" si="11"/>
        <v>24116.015616000001</v>
      </c>
      <c r="AB59" s="1">
        <f t="shared" si="12"/>
        <v>40780.6</v>
      </c>
      <c r="AC59" s="1">
        <f t="shared" si="13"/>
        <v>40780.6</v>
      </c>
      <c r="AD59" s="1">
        <f t="shared" si="27"/>
        <v>14651236.374655997</v>
      </c>
      <c r="AE59" s="1">
        <f t="shared" si="14"/>
        <v>732561.81873279985</v>
      </c>
      <c r="AF59" s="1">
        <f t="shared" si="15"/>
        <v>1631224</v>
      </c>
      <c r="AG59" s="1">
        <f t="shared" ref="AG59:AG66" si="28">(AD59+AE59+AF59)</f>
        <v>17015022.193388797</v>
      </c>
      <c r="AH59" s="4" t="s">
        <v>34</v>
      </c>
      <c r="AI59" s="4" t="s">
        <v>43</v>
      </c>
    </row>
    <row r="60" spans="1:35" x14ac:dyDescent="0.25">
      <c r="A60" s="26">
        <v>57</v>
      </c>
      <c r="B60" s="6" t="s">
        <v>0</v>
      </c>
      <c r="C60" s="6">
        <v>9106066689</v>
      </c>
      <c r="D60" s="7">
        <v>45038</v>
      </c>
      <c r="E60" s="8">
        <v>4103.4399999999996</v>
      </c>
      <c r="F60" s="6">
        <v>21414820.120000001</v>
      </c>
      <c r="G60" s="6">
        <v>461000346</v>
      </c>
      <c r="H60" s="9" t="s">
        <v>44</v>
      </c>
      <c r="I60" s="6" t="s">
        <v>2</v>
      </c>
      <c r="J60" s="10">
        <v>2880</v>
      </c>
      <c r="K60" s="1">
        <f t="shared" si="0"/>
        <v>11817907.199999999</v>
      </c>
      <c r="L60" s="1">
        <v>0</v>
      </c>
      <c r="M60" s="2">
        <f t="shared" si="1"/>
        <v>205171.99999999997</v>
      </c>
      <c r="N60" s="1">
        <f t="shared" si="2"/>
        <v>250309.83999999997</v>
      </c>
      <c r="O60" s="1">
        <v>686</v>
      </c>
      <c r="P60" s="1">
        <f t="shared" si="3"/>
        <v>2814959.84</v>
      </c>
      <c r="Q60" s="1">
        <v>148.66</v>
      </c>
      <c r="R60" s="1">
        <f t="shared" si="4"/>
        <v>610017.39039999992</v>
      </c>
      <c r="S60" s="1">
        <v>0</v>
      </c>
      <c r="T60" s="1">
        <f t="shared" si="18"/>
        <v>0</v>
      </c>
      <c r="U60" s="1">
        <f t="shared" si="6"/>
        <v>20517.199999999997</v>
      </c>
      <c r="V60" s="1">
        <f t="shared" si="25"/>
        <v>246206.39999999997</v>
      </c>
      <c r="W60" s="1">
        <v>146.4</v>
      </c>
      <c r="X60" s="1">
        <f t="shared" si="8"/>
        <v>600743.61599999992</v>
      </c>
      <c r="Y60" s="1">
        <f t="shared" si="9"/>
        <v>1654507.0079999999</v>
      </c>
      <c r="Z60" s="1">
        <f t="shared" si="10"/>
        <v>496352.10239999997</v>
      </c>
      <c r="AA60" s="1">
        <f t="shared" si="11"/>
        <v>33090.140159999995</v>
      </c>
      <c r="AB60" s="1">
        <f t="shared" si="12"/>
        <v>41034.399999999994</v>
      </c>
      <c r="AC60" s="1">
        <f t="shared" si="13"/>
        <v>41034.399999999994</v>
      </c>
      <c r="AD60" s="1">
        <f t="shared" si="27"/>
        <v>18831851.536959998</v>
      </c>
      <c r="AE60" s="1">
        <f t="shared" si="14"/>
        <v>941592.57684799994</v>
      </c>
      <c r="AF60" s="1">
        <f t="shared" si="15"/>
        <v>1641375.9999999998</v>
      </c>
      <c r="AG60" s="1">
        <f>(AD60+AE60+AF60)+0.01</f>
        <v>21414820.123808</v>
      </c>
      <c r="AH60" s="3" t="s">
        <v>3</v>
      </c>
      <c r="AI60" s="3" t="s">
        <v>4</v>
      </c>
    </row>
    <row r="61" spans="1:35" x14ac:dyDescent="0.25">
      <c r="A61" s="26">
        <v>58</v>
      </c>
      <c r="B61" s="6" t="s">
        <v>0</v>
      </c>
      <c r="C61" s="6">
        <v>9106067593</v>
      </c>
      <c r="D61" s="7">
        <v>45038</v>
      </c>
      <c r="E61" s="8">
        <v>4100.8999999999996</v>
      </c>
      <c r="F61" s="6">
        <v>17446181.969999999</v>
      </c>
      <c r="G61" s="6">
        <v>461000333</v>
      </c>
      <c r="H61" s="9" t="s">
        <v>44</v>
      </c>
      <c r="I61" s="6" t="s">
        <v>7</v>
      </c>
      <c r="J61" s="10">
        <v>2112</v>
      </c>
      <c r="K61" s="1">
        <f t="shared" si="0"/>
        <v>8661100.7999999989</v>
      </c>
      <c r="L61" s="1">
        <v>0</v>
      </c>
      <c r="M61" s="2">
        <f t="shared" si="1"/>
        <v>205044.99999999997</v>
      </c>
      <c r="N61" s="1">
        <f t="shared" si="2"/>
        <v>250154.89999999997</v>
      </c>
      <c r="O61" s="1">
        <v>686</v>
      </c>
      <c r="P61" s="1">
        <f t="shared" si="3"/>
        <v>2813217.4</v>
      </c>
      <c r="Q61" s="1">
        <v>140</v>
      </c>
      <c r="R61" s="1">
        <f t="shared" si="4"/>
        <v>574126</v>
      </c>
      <c r="S61" s="1">
        <v>0</v>
      </c>
      <c r="T61" s="1">
        <f t="shared" si="18"/>
        <v>0</v>
      </c>
      <c r="U61" s="1">
        <f t="shared" si="6"/>
        <v>20504.5</v>
      </c>
      <c r="V61" s="1">
        <f t="shared" si="25"/>
        <v>246053.99999999997</v>
      </c>
      <c r="W61" s="1">
        <v>146.4</v>
      </c>
      <c r="X61" s="1">
        <f t="shared" si="8"/>
        <v>600371.76</v>
      </c>
      <c r="Y61" s="1">
        <f t="shared" si="9"/>
        <v>1212554.112</v>
      </c>
      <c r="Z61" s="1">
        <f t="shared" si="10"/>
        <v>363766.23359999998</v>
      </c>
      <c r="AA61" s="1">
        <f t="shared" si="11"/>
        <v>24251.08224</v>
      </c>
      <c r="AB61" s="1">
        <f t="shared" si="12"/>
        <v>41009</v>
      </c>
      <c r="AC61" s="1">
        <f t="shared" si="13"/>
        <v>41009</v>
      </c>
      <c r="AD61" s="1">
        <f t="shared" si="27"/>
        <v>15053163.787839999</v>
      </c>
      <c r="AE61" s="1">
        <f t="shared" si="14"/>
        <v>752658.18939199997</v>
      </c>
      <c r="AF61" s="1">
        <f t="shared" si="15"/>
        <v>1640359.9999999998</v>
      </c>
      <c r="AG61" s="1">
        <f>(AD61+AE61+AF61)-0.01</f>
        <v>17446181.967231996</v>
      </c>
      <c r="AH61" s="4" t="s">
        <v>5</v>
      </c>
      <c r="AI61" s="4" t="s">
        <v>6</v>
      </c>
    </row>
    <row r="62" spans="1:35" x14ac:dyDescent="0.25">
      <c r="A62" s="26">
        <v>59</v>
      </c>
      <c r="B62" s="6" t="s">
        <v>0</v>
      </c>
      <c r="C62" s="6">
        <v>9106067824</v>
      </c>
      <c r="D62" s="7">
        <v>45039</v>
      </c>
      <c r="E62" s="8">
        <v>4080.7</v>
      </c>
      <c r="F62" s="6">
        <v>21296102.93</v>
      </c>
      <c r="G62" s="6">
        <v>461000348</v>
      </c>
      <c r="H62" s="9" t="s">
        <v>45</v>
      </c>
      <c r="I62" s="6" t="s">
        <v>2</v>
      </c>
      <c r="J62" s="10">
        <v>2880</v>
      </c>
      <c r="K62" s="1">
        <f t="shared" si="0"/>
        <v>11752416</v>
      </c>
      <c r="L62" s="1">
        <v>0</v>
      </c>
      <c r="M62" s="2">
        <f t="shared" si="1"/>
        <v>204035</v>
      </c>
      <c r="N62" s="1">
        <f t="shared" si="2"/>
        <v>248922.69999999998</v>
      </c>
      <c r="O62" s="1">
        <v>686</v>
      </c>
      <c r="P62" s="1">
        <f t="shared" si="3"/>
        <v>2799360.1999999997</v>
      </c>
      <c r="Q62" s="1">
        <v>148.65</v>
      </c>
      <c r="R62" s="1">
        <f t="shared" si="4"/>
        <v>606596.05500000005</v>
      </c>
      <c r="S62" s="1">
        <v>0</v>
      </c>
      <c r="T62" s="1">
        <f t="shared" si="18"/>
        <v>0</v>
      </c>
      <c r="U62" s="1">
        <f t="shared" si="6"/>
        <v>20403.5</v>
      </c>
      <c r="V62" s="1">
        <f t="shared" si="25"/>
        <v>244842</v>
      </c>
      <c r="W62" s="1">
        <v>146.4</v>
      </c>
      <c r="X62" s="1">
        <f t="shared" si="8"/>
        <v>597414.48</v>
      </c>
      <c r="Y62" s="1">
        <f t="shared" si="9"/>
        <v>1645338.24</v>
      </c>
      <c r="Z62" s="1">
        <f t="shared" si="10"/>
        <v>493601.47200000001</v>
      </c>
      <c r="AA62" s="1">
        <f t="shared" si="11"/>
        <v>32906.764799999997</v>
      </c>
      <c r="AB62" s="1">
        <f t="shared" si="12"/>
        <v>40807</v>
      </c>
      <c r="AC62" s="1">
        <f t="shared" si="13"/>
        <v>40807</v>
      </c>
      <c r="AD62" s="1">
        <f t="shared" si="27"/>
        <v>18727450.411799997</v>
      </c>
      <c r="AE62" s="1">
        <f t="shared" si="14"/>
        <v>936372.52058999985</v>
      </c>
      <c r="AF62" s="1">
        <f t="shared" si="15"/>
        <v>1632280</v>
      </c>
      <c r="AG62" s="1">
        <f t="shared" si="28"/>
        <v>21296102.932389997</v>
      </c>
      <c r="AH62" s="3" t="s">
        <v>3</v>
      </c>
      <c r="AI62" s="3" t="s">
        <v>4</v>
      </c>
    </row>
    <row r="63" spans="1:35" x14ac:dyDescent="0.25">
      <c r="A63" s="26">
        <v>60</v>
      </c>
      <c r="B63" s="6" t="s">
        <v>0</v>
      </c>
      <c r="C63" s="6">
        <v>9106067953</v>
      </c>
      <c r="D63" s="7">
        <v>45040</v>
      </c>
      <c r="E63" s="8">
        <v>4084.34</v>
      </c>
      <c r="F63" s="6">
        <v>21315056.27</v>
      </c>
      <c r="G63" s="6">
        <v>461000349</v>
      </c>
      <c r="H63" s="9" t="s">
        <v>46</v>
      </c>
      <c r="I63" s="6" t="s">
        <v>2</v>
      </c>
      <c r="J63" s="10">
        <v>2880</v>
      </c>
      <c r="K63" s="1">
        <f t="shared" si="0"/>
        <v>11762899.200000001</v>
      </c>
      <c r="L63" s="1">
        <v>0</v>
      </c>
      <c r="M63" s="2">
        <f t="shared" si="1"/>
        <v>204217</v>
      </c>
      <c r="N63" s="1">
        <f t="shared" si="2"/>
        <v>249144.74000000002</v>
      </c>
      <c r="O63" s="1">
        <v>686</v>
      </c>
      <c r="P63" s="1">
        <f t="shared" si="3"/>
        <v>2801857.24</v>
      </c>
      <c r="Q63" s="1">
        <v>148.63999999999999</v>
      </c>
      <c r="R63" s="1">
        <f t="shared" si="4"/>
        <v>607096.29759999993</v>
      </c>
      <c r="S63" s="1">
        <v>0</v>
      </c>
      <c r="T63" s="1">
        <f t="shared" si="18"/>
        <v>0</v>
      </c>
      <c r="U63" s="1">
        <f t="shared" si="6"/>
        <v>20421.7</v>
      </c>
      <c r="V63" s="1">
        <f t="shared" si="25"/>
        <v>245060.40000000002</v>
      </c>
      <c r="W63" s="1">
        <v>146.4</v>
      </c>
      <c r="X63" s="1">
        <f t="shared" si="8"/>
        <v>597947.37600000005</v>
      </c>
      <c r="Y63" s="1">
        <f t="shared" si="9"/>
        <v>1646805.888</v>
      </c>
      <c r="Z63" s="1">
        <f t="shared" si="10"/>
        <v>494041.76640000002</v>
      </c>
      <c r="AA63" s="1">
        <f t="shared" si="11"/>
        <v>32936.117760000001</v>
      </c>
      <c r="AB63" s="1">
        <f t="shared" si="12"/>
        <v>40843.4</v>
      </c>
      <c r="AC63" s="1">
        <f t="shared" si="13"/>
        <v>40843.4</v>
      </c>
      <c r="AD63" s="1">
        <f t="shared" si="27"/>
        <v>18744114.525759995</v>
      </c>
      <c r="AE63" s="1">
        <f t="shared" si="14"/>
        <v>937205.72628799977</v>
      </c>
      <c r="AF63" s="1">
        <f t="shared" si="15"/>
        <v>1633736</v>
      </c>
      <c r="AG63" s="1">
        <f>(AD63+AE63+AF63)+0.02</f>
        <v>21315056.272047993</v>
      </c>
      <c r="AH63" s="3" t="s">
        <v>3</v>
      </c>
      <c r="AI63" s="3" t="s">
        <v>4</v>
      </c>
    </row>
    <row r="64" spans="1:35" x14ac:dyDescent="0.25">
      <c r="A64" s="26">
        <v>61</v>
      </c>
      <c r="B64" s="6" t="s">
        <v>0</v>
      </c>
      <c r="C64" s="6">
        <v>9106068424</v>
      </c>
      <c r="D64" s="7">
        <v>45038</v>
      </c>
      <c r="E64" s="8">
        <v>4068.12</v>
      </c>
      <c r="F64" s="6">
        <v>20985094.760000002</v>
      </c>
      <c r="G64" s="6">
        <v>461000334</v>
      </c>
      <c r="H64" s="9" t="s">
        <v>44</v>
      </c>
      <c r="I64" s="6" t="s">
        <v>2</v>
      </c>
      <c r="J64" s="10">
        <v>2880</v>
      </c>
      <c r="K64" s="1">
        <f t="shared" si="0"/>
        <v>11716185.6</v>
      </c>
      <c r="L64" s="1">
        <v>0</v>
      </c>
      <c r="M64" s="2">
        <f t="shared" si="1"/>
        <v>203406</v>
      </c>
      <c r="N64" s="1">
        <f t="shared" si="2"/>
        <v>248155.32</v>
      </c>
      <c r="O64" s="1">
        <v>686</v>
      </c>
      <c r="P64" s="1">
        <f t="shared" si="3"/>
        <v>2790730.32</v>
      </c>
      <c r="Q64" s="1">
        <v>91.21</v>
      </c>
      <c r="R64" s="1">
        <f t="shared" si="4"/>
        <v>371053.22519999999</v>
      </c>
      <c r="S64" s="1">
        <v>0</v>
      </c>
      <c r="T64" s="1">
        <f t="shared" si="18"/>
        <v>0</v>
      </c>
      <c r="U64" s="1">
        <f t="shared" si="6"/>
        <v>20340.599999999999</v>
      </c>
      <c r="V64" s="1">
        <f t="shared" si="25"/>
        <v>244087.19999999998</v>
      </c>
      <c r="W64" s="1">
        <v>146.4</v>
      </c>
      <c r="X64" s="1">
        <f t="shared" si="8"/>
        <v>595572.76800000004</v>
      </c>
      <c r="Y64" s="1">
        <f t="shared" si="9"/>
        <v>1640265.9840000002</v>
      </c>
      <c r="Z64" s="1">
        <f t="shared" si="10"/>
        <v>492079.79520000005</v>
      </c>
      <c r="AA64" s="1">
        <f t="shared" si="11"/>
        <v>32805.319680000001</v>
      </c>
      <c r="AB64" s="1">
        <f t="shared" si="12"/>
        <v>40681.199999999997</v>
      </c>
      <c r="AC64" s="1">
        <f t="shared" si="13"/>
        <v>40681.199999999997</v>
      </c>
      <c r="AD64" s="1">
        <f t="shared" si="27"/>
        <v>18436044.532079998</v>
      </c>
      <c r="AE64" s="1">
        <f t="shared" si="14"/>
        <v>921802.22660399985</v>
      </c>
      <c r="AF64" s="1">
        <f t="shared" si="15"/>
        <v>1627248</v>
      </c>
      <c r="AG64" s="1">
        <f t="shared" si="28"/>
        <v>20985094.758683998</v>
      </c>
      <c r="AH64" s="4" t="s">
        <v>5</v>
      </c>
      <c r="AI64" s="4" t="s">
        <v>6</v>
      </c>
    </row>
    <row r="65" spans="1:35" x14ac:dyDescent="0.25">
      <c r="A65" s="26">
        <v>62</v>
      </c>
      <c r="B65" s="6" t="s">
        <v>0</v>
      </c>
      <c r="C65" s="6">
        <v>9106068547</v>
      </c>
      <c r="D65" s="7">
        <v>45040</v>
      </c>
      <c r="E65" s="8">
        <v>4089.48</v>
      </c>
      <c r="F65" s="6">
        <v>21341880.52</v>
      </c>
      <c r="G65" s="6">
        <v>461000350</v>
      </c>
      <c r="H65" s="9" t="s">
        <v>46</v>
      </c>
      <c r="I65" s="6" t="s">
        <v>2</v>
      </c>
      <c r="J65" s="10">
        <v>2880</v>
      </c>
      <c r="K65" s="1">
        <f t="shared" si="0"/>
        <v>11777702.4</v>
      </c>
      <c r="L65" s="1">
        <v>0</v>
      </c>
      <c r="M65" s="2">
        <f t="shared" si="1"/>
        <v>204474</v>
      </c>
      <c r="N65" s="1">
        <f t="shared" si="2"/>
        <v>249458.28</v>
      </c>
      <c r="O65" s="1">
        <v>686</v>
      </c>
      <c r="P65" s="1">
        <f t="shared" si="3"/>
        <v>2805383.28</v>
      </c>
      <c r="Q65" s="1">
        <v>148.63999999999999</v>
      </c>
      <c r="R65" s="1">
        <f t="shared" si="4"/>
        <v>607860.30719999992</v>
      </c>
      <c r="S65" s="1">
        <v>0</v>
      </c>
      <c r="T65" s="1">
        <f t="shared" si="18"/>
        <v>0</v>
      </c>
      <c r="U65" s="1">
        <f t="shared" si="6"/>
        <v>20447.400000000001</v>
      </c>
      <c r="V65" s="1">
        <f t="shared" si="25"/>
        <v>245368.8</v>
      </c>
      <c r="W65" s="1">
        <v>146.4</v>
      </c>
      <c r="X65" s="1">
        <f t="shared" si="8"/>
        <v>598699.87199999997</v>
      </c>
      <c r="Y65" s="1">
        <f t="shared" si="9"/>
        <v>1648878.3359999999</v>
      </c>
      <c r="Z65" s="1">
        <f t="shared" si="10"/>
        <v>494663.50079999998</v>
      </c>
      <c r="AA65" s="1">
        <f t="shared" si="11"/>
        <v>32977.566719999995</v>
      </c>
      <c r="AB65" s="1">
        <f t="shared" si="12"/>
        <v>40894.800000000003</v>
      </c>
      <c r="AC65" s="1">
        <f t="shared" si="13"/>
        <v>40894.800000000003</v>
      </c>
      <c r="AD65" s="1">
        <f t="shared" si="27"/>
        <v>18767703.342720002</v>
      </c>
      <c r="AE65" s="1">
        <f t="shared" si="14"/>
        <v>938385.16713600012</v>
      </c>
      <c r="AF65" s="1">
        <f t="shared" si="15"/>
        <v>1635792</v>
      </c>
      <c r="AG65" s="1">
        <f>(AD65+AE65+AF65)+0.01</f>
        <v>21341880.519856002</v>
      </c>
      <c r="AH65" s="3" t="s">
        <v>3</v>
      </c>
      <c r="AI65" s="3" t="s">
        <v>4</v>
      </c>
    </row>
    <row r="66" spans="1:35" x14ac:dyDescent="0.25">
      <c r="A66" s="26">
        <v>63</v>
      </c>
      <c r="B66" s="6" t="s">
        <v>0</v>
      </c>
      <c r="C66" s="6">
        <v>9106069287</v>
      </c>
      <c r="D66" s="7">
        <v>45040</v>
      </c>
      <c r="E66" s="8">
        <v>4084.46</v>
      </c>
      <c r="F66" s="6">
        <v>21300071.690000001</v>
      </c>
      <c r="G66" s="6">
        <v>461003289</v>
      </c>
      <c r="H66" s="9" t="s">
        <v>46</v>
      </c>
      <c r="I66" s="6" t="s">
        <v>2</v>
      </c>
      <c r="J66" s="10">
        <v>2880</v>
      </c>
      <c r="K66" s="1">
        <f t="shared" si="0"/>
        <v>11763244.800000001</v>
      </c>
      <c r="L66" s="1">
        <v>0</v>
      </c>
      <c r="M66" s="2">
        <f t="shared" si="1"/>
        <v>204223</v>
      </c>
      <c r="N66" s="1">
        <f t="shared" si="2"/>
        <v>249152.06</v>
      </c>
      <c r="O66" s="1">
        <v>686</v>
      </c>
      <c r="P66" s="1">
        <f t="shared" si="3"/>
        <v>2801939.56</v>
      </c>
      <c r="Q66" s="1">
        <v>45</v>
      </c>
      <c r="R66" s="1">
        <f t="shared" si="4"/>
        <v>183800.7</v>
      </c>
      <c r="S66" s="1">
        <v>100</v>
      </c>
      <c r="T66" s="1">
        <f t="shared" si="18"/>
        <v>408446</v>
      </c>
      <c r="U66" s="1">
        <f t="shared" si="6"/>
        <v>20422.3</v>
      </c>
      <c r="V66" s="1">
        <f t="shared" si="25"/>
        <v>245067.6</v>
      </c>
      <c r="W66" s="1">
        <v>146.4</v>
      </c>
      <c r="X66" s="1">
        <f t="shared" si="8"/>
        <v>597964.94400000002</v>
      </c>
      <c r="Y66" s="1">
        <f t="shared" si="9"/>
        <v>1646854.2720000001</v>
      </c>
      <c r="Z66" s="1">
        <f t="shared" si="10"/>
        <v>494056.28160000005</v>
      </c>
      <c r="AA66" s="1">
        <f t="shared" si="11"/>
        <v>32937.085440000003</v>
      </c>
      <c r="AB66" s="1">
        <f t="shared" si="12"/>
        <v>40844.6</v>
      </c>
      <c r="AC66" s="1">
        <f t="shared" si="13"/>
        <v>40844.6</v>
      </c>
      <c r="AD66" s="1">
        <f t="shared" si="27"/>
        <v>18729797.803040002</v>
      </c>
      <c r="AE66" s="1">
        <f t="shared" si="14"/>
        <v>936489.89015200001</v>
      </c>
      <c r="AF66" s="1">
        <f t="shared" si="15"/>
        <v>1633784</v>
      </c>
      <c r="AG66" s="1">
        <f t="shared" si="28"/>
        <v>21300071.693192001</v>
      </c>
      <c r="AH66" s="4" t="s">
        <v>8</v>
      </c>
      <c r="AI66" s="4" t="s">
        <v>37</v>
      </c>
    </row>
    <row r="67" spans="1:35" x14ac:dyDescent="0.25">
      <c r="A67" s="26">
        <v>64</v>
      </c>
      <c r="B67" s="6" t="s">
        <v>0</v>
      </c>
      <c r="C67" s="6">
        <v>9106069300</v>
      </c>
      <c r="D67" s="7">
        <v>45039</v>
      </c>
      <c r="E67" s="8">
        <v>4068.14</v>
      </c>
      <c r="F67" s="6">
        <v>20984471.780000001</v>
      </c>
      <c r="G67" s="6">
        <v>461000335</v>
      </c>
      <c r="H67" s="9" t="s">
        <v>45</v>
      </c>
      <c r="I67" s="6" t="s">
        <v>2</v>
      </c>
      <c r="J67" s="10">
        <v>2880</v>
      </c>
      <c r="K67" s="1">
        <f t="shared" si="0"/>
        <v>11716243.199999999</v>
      </c>
      <c r="L67" s="1">
        <v>0</v>
      </c>
      <c r="M67" s="2">
        <f t="shared" si="1"/>
        <v>203407</v>
      </c>
      <c r="N67" s="1">
        <f t="shared" si="2"/>
        <v>248156.53999999998</v>
      </c>
      <c r="O67" s="1">
        <v>686</v>
      </c>
      <c r="P67" s="1">
        <f t="shared" si="3"/>
        <v>2790744.04</v>
      </c>
      <c r="Q67" s="1">
        <v>91.04</v>
      </c>
      <c r="R67" s="1">
        <f t="shared" si="4"/>
        <v>370363.4656</v>
      </c>
      <c r="S67" s="1">
        <v>0</v>
      </c>
      <c r="T67" s="1">
        <f t="shared" si="18"/>
        <v>0</v>
      </c>
      <c r="U67" s="1">
        <f t="shared" si="6"/>
        <v>20340.7</v>
      </c>
      <c r="V67" s="1">
        <f t="shared" si="25"/>
        <v>244088.4</v>
      </c>
      <c r="W67" s="1">
        <v>146.4</v>
      </c>
      <c r="X67" s="1">
        <f t="shared" si="8"/>
        <v>595575.696</v>
      </c>
      <c r="Y67" s="1">
        <f t="shared" si="9"/>
        <v>1640274.0479999997</v>
      </c>
      <c r="Z67" s="1">
        <f t="shared" si="10"/>
        <v>492082.21439999988</v>
      </c>
      <c r="AA67" s="1">
        <f t="shared" si="11"/>
        <v>32805.480959999994</v>
      </c>
      <c r="AB67" s="1">
        <f t="shared" si="12"/>
        <v>40681.4</v>
      </c>
      <c r="AC67" s="1">
        <f t="shared" si="13"/>
        <v>40681.4</v>
      </c>
      <c r="AD67" s="1">
        <f t="shared" si="27"/>
        <v>18435443.584959995</v>
      </c>
      <c r="AE67" s="1">
        <f t="shared" si="14"/>
        <v>921772.1792479998</v>
      </c>
      <c r="AF67" s="1">
        <f t="shared" si="15"/>
        <v>1627256</v>
      </c>
      <c r="AG67" s="1">
        <f>(AD67+AE67+AF67)+0.02</f>
        <v>20984471.784207996</v>
      </c>
      <c r="AH67" s="4" t="s">
        <v>5</v>
      </c>
      <c r="AI67" s="4" t="s">
        <v>6</v>
      </c>
    </row>
    <row r="68" spans="1:35" x14ac:dyDescent="0.25">
      <c r="A68" s="26">
        <v>65</v>
      </c>
      <c r="B68" s="6" t="s">
        <v>0</v>
      </c>
      <c r="C68" s="6">
        <v>9106069841</v>
      </c>
      <c r="D68" s="7">
        <v>45041</v>
      </c>
      <c r="E68" s="8">
        <v>4106.12</v>
      </c>
      <c r="F68" s="6">
        <v>21428633.890000001</v>
      </c>
      <c r="G68" s="6">
        <v>461000352</v>
      </c>
      <c r="H68" s="9" t="s">
        <v>47</v>
      </c>
      <c r="I68" s="6" t="s">
        <v>2</v>
      </c>
      <c r="J68" s="10">
        <v>2880</v>
      </c>
      <c r="K68" s="1">
        <f t="shared" ref="K68:K87" si="29">E68*J68</f>
        <v>11825625.6</v>
      </c>
      <c r="L68" s="1">
        <v>0</v>
      </c>
      <c r="M68" s="2">
        <f t="shared" ref="M68:M87" si="30">E68*50</f>
        <v>205306</v>
      </c>
      <c r="N68" s="1">
        <f t="shared" ref="N68:N87" si="31">E68*61</f>
        <v>250473.32</v>
      </c>
      <c r="O68" s="1">
        <v>686</v>
      </c>
      <c r="P68" s="1">
        <f t="shared" ref="P68:P87" si="32">E68*O68</f>
        <v>2816798.32</v>
      </c>
      <c r="Q68" s="1">
        <v>148.62</v>
      </c>
      <c r="R68" s="1">
        <f t="shared" ref="R68:R87" si="33">Q68*E68</f>
        <v>610251.55440000002</v>
      </c>
      <c r="S68" s="1">
        <v>0</v>
      </c>
      <c r="T68" s="1">
        <f t="shared" si="18"/>
        <v>0</v>
      </c>
      <c r="U68" s="1">
        <f t="shared" ref="U68:U87" si="34">E68*5</f>
        <v>20530.599999999999</v>
      </c>
      <c r="V68" s="1">
        <f t="shared" si="25"/>
        <v>246367.19999999998</v>
      </c>
      <c r="W68" s="1">
        <v>146.4</v>
      </c>
      <c r="X68" s="1">
        <f t="shared" ref="X68:X87" si="35">E68*W68</f>
        <v>601135.96799999999</v>
      </c>
      <c r="Y68" s="1">
        <f t="shared" ref="Y68:Y87" si="36">K68*14/100</f>
        <v>1655587.584</v>
      </c>
      <c r="Z68" s="1">
        <f t="shared" ref="Z68:Z87" si="37">Y68*30/100</f>
        <v>496676.27520000003</v>
      </c>
      <c r="AA68" s="1">
        <f t="shared" ref="AA68:AA87" si="38">Y68*2/100</f>
        <v>33111.751680000001</v>
      </c>
      <c r="AB68" s="1">
        <f t="shared" ref="AB68:AB87" si="39">E68*10</f>
        <v>41061.199999999997</v>
      </c>
      <c r="AC68" s="1">
        <f t="shared" ref="AC68:AC87" si="40">E68*10</f>
        <v>41061.199999999997</v>
      </c>
      <c r="AD68" s="1">
        <f t="shared" si="27"/>
        <v>18843986.573279999</v>
      </c>
      <c r="AE68" s="1">
        <f t="shared" ref="AE68:AE87" si="41">AD68*5/100</f>
        <v>942199.32866400003</v>
      </c>
      <c r="AF68" s="1">
        <f t="shared" ref="AF68:AF87" si="42">E68*400</f>
        <v>1642448</v>
      </c>
      <c r="AG68" s="1">
        <f>(AD68+AE68+AF68)-0.01</f>
        <v>21428633.891943999</v>
      </c>
      <c r="AH68" s="3" t="s">
        <v>3</v>
      </c>
      <c r="AI68" s="3" t="s">
        <v>4</v>
      </c>
    </row>
    <row r="69" spans="1:35" x14ac:dyDescent="0.25">
      <c r="A69" s="26">
        <v>66</v>
      </c>
      <c r="B69" s="6" t="s">
        <v>0</v>
      </c>
      <c r="C69" s="6">
        <v>9106070033</v>
      </c>
      <c r="D69" s="7">
        <v>45041</v>
      </c>
      <c r="E69" s="8">
        <v>4128.08</v>
      </c>
      <c r="F69" s="6">
        <v>21309391.280000001</v>
      </c>
      <c r="G69" s="6">
        <v>461000341</v>
      </c>
      <c r="H69" s="9" t="s">
        <v>47</v>
      </c>
      <c r="I69" s="6" t="s">
        <v>2</v>
      </c>
      <c r="J69" s="10">
        <v>2880</v>
      </c>
      <c r="K69" s="1">
        <f t="shared" si="29"/>
        <v>11888870.4</v>
      </c>
      <c r="L69" s="1">
        <v>0</v>
      </c>
      <c r="M69" s="2">
        <f t="shared" si="30"/>
        <v>206404</v>
      </c>
      <c r="N69" s="1">
        <f t="shared" si="31"/>
        <v>251812.88</v>
      </c>
      <c r="O69" s="1">
        <v>686</v>
      </c>
      <c r="P69" s="1">
        <f t="shared" si="32"/>
        <v>2831862.88</v>
      </c>
      <c r="Q69" s="1">
        <v>94.67</v>
      </c>
      <c r="R69" s="1">
        <f t="shared" si="33"/>
        <v>390805.33360000001</v>
      </c>
      <c r="S69" s="1">
        <v>0</v>
      </c>
      <c r="T69" s="1">
        <f t="shared" si="18"/>
        <v>0</v>
      </c>
      <c r="U69" s="1">
        <f t="shared" si="34"/>
        <v>20640.400000000001</v>
      </c>
      <c r="V69" s="1">
        <f t="shared" si="25"/>
        <v>247684.8</v>
      </c>
      <c r="W69" s="1">
        <v>146.4</v>
      </c>
      <c r="X69" s="1">
        <f t="shared" si="35"/>
        <v>604350.91200000001</v>
      </c>
      <c r="Y69" s="1">
        <f t="shared" si="36"/>
        <v>1664441.8559999999</v>
      </c>
      <c r="Z69" s="1">
        <f t="shared" si="37"/>
        <v>499332.55680000002</v>
      </c>
      <c r="AA69" s="1">
        <f t="shared" si="38"/>
        <v>33288.837119999997</v>
      </c>
      <c r="AB69" s="1">
        <f t="shared" si="39"/>
        <v>41280.800000000003</v>
      </c>
      <c r="AC69" s="1">
        <f t="shared" si="40"/>
        <v>41280.800000000003</v>
      </c>
      <c r="AD69" s="1">
        <f t="shared" si="27"/>
        <v>18722056.455520004</v>
      </c>
      <c r="AE69" s="1">
        <f t="shared" si="41"/>
        <v>936102.82277600025</v>
      </c>
      <c r="AF69" s="1">
        <f t="shared" si="42"/>
        <v>1651232</v>
      </c>
      <c r="AG69" s="1">
        <f t="shared" ref="AG69:AG81" si="43">(AD69+AE69+AF69)</f>
        <v>21309391.278296005</v>
      </c>
      <c r="AH69" s="4" t="s">
        <v>5</v>
      </c>
      <c r="AI69" s="4" t="s">
        <v>6</v>
      </c>
    </row>
    <row r="70" spans="1:35" x14ac:dyDescent="0.25">
      <c r="A70" s="26">
        <v>67</v>
      </c>
      <c r="B70" s="6" t="s">
        <v>0</v>
      </c>
      <c r="C70" s="6">
        <v>9106070877</v>
      </c>
      <c r="D70" s="7">
        <v>45042</v>
      </c>
      <c r="E70" s="8">
        <v>4101.6000000000004</v>
      </c>
      <c r="F70" s="6">
        <v>24405433.510000002</v>
      </c>
      <c r="G70" s="6">
        <v>461000353</v>
      </c>
      <c r="H70" s="9" t="s">
        <v>48</v>
      </c>
      <c r="I70" s="6" t="s">
        <v>40</v>
      </c>
      <c r="J70" s="10">
        <v>3468</v>
      </c>
      <c r="K70" s="1">
        <f t="shared" si="29"/>
        <v>14224348.800000001</v>
      </c>
      <c r="L70" s="1">
        <v>0</v>
      </c>
      <c r="M70" s="2">
        <f t="shared" si="30"/>
        <v>205080.00000000003</v>
      </c>
      <c r="N70" s="1">
        <f t="shared" si="31"/>
        <v>250197.60000000003</v>
      </c>
      <c r="O70" s="1">
        <v>686</v>
      </c>
      <c r="P70" s="1">
        <f t="shared" si="32"/>
        <v>2813697.6</v>
      </c>
      <c r="Q70" s="1">
        <v>148.63999999999999</v>
      </c>
      <c r="R70" s="1">
        <f t="shared" si="33"/>
        <v>609661.82400000002</v>
      </c>
      <c r="S70" s="1">
        <v>0</v>
      </c>
      <c r="T70" s="1">
        <f t="shared" si="18"/>
        <v>0</v>
      </c>
      <c r="U70" s="1">
        <f t="shared" si="34"/>
        <v>20508</v>
      </c>
      <c r="V70" s="1">
        <f t="shared" si="25"/>
        <v>246096.00000000003</v>
      </c>
      <c r="W70" s="1">
        <v>146.4</v>
      </c>
      <c r="X70" s="1">
        <f t="shared" si="35"/>
        <v>600474.24000000011</v>
      </c>
      <c r="Y70" s="1">
        <f t="shared" si="36"/>
        <v>1991408.8320000002</v>
      </c>
      <c r="Z70" s="1">
        <f t="shared" si="37"/>
        <v>597422.64960000012</v>
      </c>
      <c r="AA70" s="1">
        <f t="shared" si="38"/>
        <v>39828.176640000005</v>
      </c>
      <c r="AB70" s="1">
        <f t="shared" si="39"/>
        <v>41016</v>
      </c>
      <c r="AC70" s="1">
        <f t="shared" si="40"/>
        <v>41016</v>
      </c>
      <c r="AD70" s="1">
        <f t="shared" si="27"/>
        <v>21680755.722239997</v>
      </c>
      <c r="AE70" s="1">
        <f t="shared" si="41"/>
        <v>1084037.786112</v>
      </c>
      <c r="AF70" s="1">
        <f t="shared" si="42"/>
        <v>1640640.0000000002</v>
      </c>
      <c r="AG70" s="1">
        <f t="shared" si="43"/>
        <v>24405433.508351997</v>
      </c>
      <c r="AH70" s="3" t="s">
        <v>3</v>
      </c>
      <c r="AI70" s="3" t="s">
        <v>4</v>
      </c>
    </row>
    <row r="71" spans="1:35" x14ac:dyDescent="0.25">
      <c r="A71" s="26">
        <v>68</v>
      </c>
      <c r="B71" s="6" t="s">
        <v>0</v>
      </c>
      <c r="C71" s="6">
        <v>9106071036</v>
      </c>
      <c r="D71" s="7">
        <v>45041</v>
      </c>
      <c r="E71" s="8">
        <v>4030.14</v>
      </c>
      <c r="F71" s="6">
        <v>15717100.279999999</v>
      </c>
      <c r="G71" s="6">
        <v>261013269</v>
      </c>
      <c r="H71" s="9" t="s">
        <v>47</v>
      </c>
      <c r="I71" s="6" t="s">
        <v>16</v>
      </c>
      <c r="J71" s="10">
        <v>1860</v>
      </c>
      <c r="K71" s="1">
        <f t="shared" si="29"/>
        <v>7496060.3999999994</v>
      </c>
      <c r="L71" s="1">
        <v>0</v>
      </c>
      <c r="M71" s="2">
        <f t="shared" si="30"/>
        <v>201507</v>
      </c>
      <c r="N71" s="1">
        <f t="shared" si="31"/>
        <v>245838.53999999998</v>
      </c>
      <c r="O71" s="1">
        <v>686</v>
      </c>
      <c r="P71" s="1">
        <f t="shared" si="32"/>
        <v>2764676.04</v>
      </c>
      <c r="Q71" s="1">
        <v>101.1</v>
      </c>
      <c r="R71" s="1">
        <f t="shared" si="33"/>
        <v>407447.15399999998</v>
      </c>
      <c r="S71" s="1">
        <v>0</v>
      </c>
      <c r="T71" s="1">
        <f t="shared" ref="T71:T87" si="44">E71*S71</f>
        <v>0</v>
      </c>
      <c r="U71" s="1">
        <f t="shared" si="34"/>
        <v>20150.7</v>
      </c>
      <c r="V71" s="1">
        <f t="shared" si="25"/>
        <v>241808.4</v>
      </c>
      <c r="W71" s="1">
        <v>146.4</v>
      </c>
      <c r="X71" s="1">
        <f t="shared" si="35"/>
        <v>590012.49600000004</v>
      </c>
      <c r="Y71" s="1">
        <f t="shared" si="36"/>
        <v>1049448.456</v>
      </c>
      <c r="Z71" s="1">
        <f t="shared" si="37"/>
        <v>314834.5368</v>
      </c>
      <c r="AA71" s="1">
        <f t="shared" si="38"/>
        <v>20988.969120000002</v>
      </c>
      <c r="AB71" s="1">
        <f t="shared" si="39"/>
        <v>40301.4</v>
      </c>
      <c r="AC71" s="1">
        <f t="shared" si="40"/>
        <v>40301.4</v>
      </c>
      <c r="AD71" s="1">
        <f t="shared" si="27"/>
        <v>13433375.49192</v>
      </c>
      <c r="AE71" s="1">
        <f t="shared" si="41"/>
        <v>671668.77459599997</v>
      </c>
      <c r="AF71" s="1">
        <f t="shared" si="42"/>
        <v>1612056</v>
      </c>
      <c r="AG71" s="1">
        <f>(AD71+AE71+AF71)+0.01</f>
        <v>15717100.276516</v>
      </c>
      <c r="AH71" s="4" t="s">
        <v>34</v>
      </c>
      <c r="AI71" s="4" t="s">
        <v>49</v>
      </c>
    </row>
    <row r="72" spans="1:35" x14ac:dyDescent="0.25">
      <c r="A72" s="26">
        <v>69</v>
      </c>
      <c r="B72" s="6" t="s">
        <v>0</v>
      </c>
      <c r="C72" s="6">
        <v>9106071218</v>
      </c>
      <c r="D72" s="7">
        <v>45042</v>
      </c>
      <c r="E72" s="8">
        <v>4097.2</v>
      </c>
      <c r="F72" s="6">
        <v>21382169.079999998</v>
      </c>
      <c r="G72" s="6">
        <v>461000354</v>
      </c>
      <c r="H72" s="9" t="s">
        <v>48</v>
      </c>
      <c r="I72" s="6" t="s">
        <v>2</v>
      </c>
      <c r="J72" s="10">
        <v>2880</v>
      </c>
      <c r="K72" s="1">
        <f t="shared" si="29"/>
        <v>11799936</v>
      </c>
      <c r="L72" s="1">
        <v>0</v>
      </c>
      <c r="M72" s="2">
        <f t="shared" si="30"/>
        <v>204860</v>
      </c>
      <c r="N72" s="1">
        <f t="shared" si="31"/>
        <v>249929.19999999998</v>
      </c>
      <c r="O72" s="1">
        <v>686</v>
      </c>
      <c r="P72" s="1">
        <f t="shared" si="32"/>
        <v>2810679.1999999997</v>
      </c>
      <c r="Q72" s="1">
        <v>148.63999999999999</v>
      </c>
      <c r="R72" s="1">
        <f t="shared" si="33"/>
        <v>609007.80799999996</v>
      </c>
      <c r="S72" s="1">
        <v>0</v>
      </c>
      <c r="T72" s="1">
        <f t="shared" si="44"/>
        <v>0</v>
      </c>
      <c r="U72" s="1">
        <f t="shared" si="34"/>
        <v>20486</v>
      </c>
      <c r="V72" s="1">
        <f t="shared" si="25"/>
        <v>245832</v>
      </c>
      <c r="W72" s="1">
        <v>146.4</v>
      </c>
      <c r="X72" s="1">
        <f t="shared" si="35"/>
        <v>599830.07999999996</v>
      </c>
      <c r="Y72" s="1">
        <f t="shared" si="36"/>
        <v>1651991.04</v>
      </c>
      <c r="Z72" s="1">
        <f t="shared" si="37"/>
        <v>495597.31200000003</v>
      </c>
      <c r="AA72" s="1">
        <f t="shared" si="38"/>
        <v>33039.820800000001</v>
      </c>
      <c r="AB72" s="1">
        <f t="shared" si="39"/>
        <v>40972</v>
      </c>
      <c r="AC72" s="1">
        <f t="shared" si="40"/>
        <v>40972</v>
      </c>
      <c r="AD72" s="1">
        <f t="shared" si="27"/>
        <v>18803132.460799996</v>
      </c>
      <c r="AE72" s="1">
        <f t="shared" si="41"/>
        <v>940156.62303999974</v>
      </c>
      <c r="AF72" s="1">
        <f t="shared" si="42"/>
        <v>1638880</v>
      </c>
      <c r="AG72" s="1">
        <f t="shared" si="43"/>
        <v>21382169.083839994</v>
      </c>
      <c r="AH72" s="3" t="s">
        <v>3</v>
      </c>
      <c r="AI72" s="3" t="s">
        <v>4</v>
      </c>
    </row>
    <row r="73" spans="1:35" x14ac:dyDescent="0.25">
      <c r="A73" s="26">
        <v>70</v>
      </c>
      <c r="B73" s="6" t="s">
        <v>0</v>
      </c>
      <c r="C73" s="6">
        <v>9106072100</v>
      </c>
      <c r="D73" s="7">
        <v>45042</v>
      </c>
      <c r="E73" s="8">
        <v>4044.72</v>
      </c>
      <c r="F73" s="6">
        <v>18234942.550000001</v>
      </c>
      <c r="G73" s="6">
        <v>261000499</v>
      </c>
      <c r="H73" s="9" t="s">
        <v>48</v>
      </c>
      <c r="I73" s="6" t="s">
        <v>7</v>
      </c>
      <c r="J73" s="10">
        <v>2112</v>
      </c>
      <c r="K73" s="1">
        <f t="shared" si="29"/>
        <v>8542448.6399999987</v>
      </c>
      <c r="L73" s="1">
        <f>E73*17</f>
        <v>68760.239999999991</v>
      </c>
      <c r="M73" s="2">
        <f t="shared" si="30"/>
        <v>202236</v>
      </c>
      <c r="N73" s="1">
        <f t="shared" si="31"/>
        <v>246727.91999999998</v>
      </c>
      <c r="O73" s="1">
        <v>686</v>
      </c>
      <c r="P73" s="1">
        <f t="shared" si="32"/>
        <v>2774677.92</v>
      </c>
      <c r="Q73" s="1">
        <v>90</v>
      </c>
      <c r="R73" s="1">
        <f t="shared" si="33"/>
        <v>364024.8</v>
      </c>
      <c r="S73" s="1">
        <v>275</v>
      </c>
      <c r="T73" s="1">
        <f t="shared" si="44"/>
        <v>1112298</v>
      </c>
      <c r="U73" s="1">
        <f t="shared" si="34"/>
        <v>20223.599999999999</v>
      </c>
      <c r="V73" s="1">
        <f t="shared" si="25"/>
        <v>242683.19999999998</v>
      </c>
      <c r="W73" s="1">
        <v>146.4</v>
      </c>
      <c r="X73" s="1">
        <f t="shared" si="35"/>
        <v>592147.00800000003</v>
      </c>
      <c r="Y73" s="1">
        <f t="shared" si="36"/>
        <v>1195942.8095999998</v>
      </c>
      <c r="Z73" s="1">
        <f t="shared" si="37"/>
        <v>358782.84287999995</v>
      </c>
      <c r="AA73" s="1">
        <f t="shared" si="38"/>
        <v>23918.856191999996</v>
      </c>
      <c r="AB73" s="1">
        <f t="shared" si="39"/>
        <v>40447.199999999997</v>
      </c>
      <c r="AC73" s="1">
        <f t="shared" si="40"/>
        <v>40447.199999999997</v>
      </c>
      <c r="AD73" s="1">
        <f t="shared" si="27"/>
        <v>15825766.236671995</v>
      </c>
      <c r="AE73" s="1">
        <f t="shared" si="41"/>
        <v>791288.31183359982</v>
      </c>
      <c r="AF73" s="1">
        <f t="shared" si="42"/>
        <v>1617888</v>
      </c>
      <c r="AG73" s="1">
        <f t="shared" si="43"/>
        <v>18234942.548505597</v>
      </c>
      <c r="AH73" s="5" t="s">
        <v>23</v>
      </c>
      <c r="AI73" s="4" t="s">
        <v>24</v>
      </c>
    </row>
    <row r="74" spans="1:35" x14ac:dyDescent="0.25">
      <c r="A74" s="26">
        <v>71</v>
      </c>
      <c r="B74" s="6" t="s">
        <v>0</v>
      </c>
      <c r="C74" s="6">
        <v>9106072265</v>
      </c>
      <c r="D74" s="7">
        <v>45043</v>
      </c>
      <c r="E74" s="8">
        <v>4073.36</v>
      </c>
      <c r="F74" s="6">
        <v>21257797.399999999</v>
      </c>
      <c r="G74" s="6">
        <v>461000355</v>
      </c>
      <c r="H74" s="9" t="s">
        <v>50</v>
      </c>
      <c r="I74" s="6" t="s">
        <v>2</v>
      </c>
      <c r="J74" s="10">
        <v>2880</v>
      </c>
      <c r="K74" s="1">
        <f t="shared" si="29"/>
        <v>11731276.800000001</v>
      </c>
      <c r="L74" s="1">
        <v>0</v>
      </c>
      <c r="M74" s="2">
        <f t="shared" si="30"/>
        <v>203668</v>
      </c>
      <c r="N74" s="1">
        <f t="shared" si="31"/>
        <v>248474.96000000002</v>
      </c>
      <c r="O74" s="1">
        <v>686</v>
      </c>
      <c r="P74" s="1">
        <f t="shared" si="32"/>
        <v>2794324.96</v>
      </c>
      <c r="Q74" s="1">
        <v>148.65</v>
      </c>
      <c r="R74" s="1">
        <f t="shared" si="33"/>
        <v>605504.96400000004</v>
      </c>
      <c r="S74" s="1">
        <v>0</v>
      </c>
      <c r="T74" s="1">
        <f t="shared" si="44"/>
        <v>0</v>
      </c>
      <c r="U74" s="1">
        <f t="shared" si="34"/>
        <v>20366.8</v>
      </c>
      <c r="V74" s="1">
        <f t="shared" si="25"/>
        <v>244401.6</v>
      </c>
      <c r="W74" s="1">
        <v>146.4</v>
      </c>
      <c r="X74" s="1">
        <f t="shared" si="35"/>
        <v>596339.9040000001</v>
      </c>
      <c r="Y74" s="1">
        <f t="shared" si="36"/>
        <v>1642378.7520000001</v>
      </c>
      <c r="Z74" s="1">
        <f t="shared" si="37"/>
        <v>492713.62560000003</v>
      </c>
      <c r="AA74" s="1">
        <f t="shared" si="38"/>
        <v>32847.575040000003</v>
      </c>
      <c r="AB74" s="1">
        <f t="shared" si="39"/>
        <v>40733.599999999999</v>
      </c>
      <c r="AC74" s="1">
        <f t="shared" si="40"/>
        <v>40733.599999999999</v>
      </c>
      <c r="AD74" s="1">
        <f t="shared" si="27"/>
        <v>18693765.140640005</v>
      </c>
      <c r="AE74" s="1">
        <f t="shared" si="41"/>
        <v>934688.25703200023</v>
      </c>
      <c r="AF74" s="1">
        <f t="shared" si="42"/>
        <v>1629344</v>
      </c>
      <c r="AG74" s="1">
        <f t="shared" si="43"/>
        <v>21257797.397672005</v>
      </c>
      <c r="AH74" s="3" t="s">
        <v>3</v>
      </c>
      <c r="AI74" s="3" t="s">
        <v>4</v>
      </c>
    </row>
    <row r="75" spans="1:35" x14ac:dyDescent="0.25">
      <c r="A75" s="26">
        <v>72</v>
      </c>
      <c r="B75" s="6" t="s">
        <v>0</v>
      </c>
      <c r="C75" s="6">
        <v>9106072820</v>
      </c>
      <c r="D75" s="7">
        <v>45043</v>
      </c>
      <c r="E75" s="8">
        <v>4065.1</v>
      </c>
      <c r="F75" s="6">
        <v>20994614.25</v>
      </c>
      <c r="G75" s="6">
        <v>461000344</v>
      </c>
      <c r="H75" s="9" t="s">
        <v>50</v>
      </c>
      <c r="I75" s="6" t="s">
        <v>2</v>
      </c>
      <c r="J75" s="10">
        <v>2880</v>
      </c>
      <c r="K75" s="1">
        <f t="shared" si="29"/>
        <v>11707488</v>
      </c>
      <c r="L75" s="1">
        <v>0</v>
      </c>
      <c r="M75" s="2">
        <f t="shared" si="30"/>
        <v>203255</v>
      </c>
      <c r="N75" s="1">
        <f t="shared" si="31"/>
        <v>247971.1</v>
      </c>
      <c r="O75" s="1">
        <v>686</v>
      </c>
      <c r="P75" s="1">
        <f t="shared" si="32"/>
        <v>2788658.6</v>
      </c>
      <c r="Q75" s="1">
        <v>97.09</v>
      </c>
      <c r="R75" s="1">
        <f t="shared" si="33"/>
        <v>394680.55900000001</v>
      </c>
      <c r="S75" s="1">
        <v>0</v>
      </c>
      <c r="T75" s="1">
        <f t="shared" si="44"/>
        <v>0</v>
      </c>
      <c r="U75" s="1">
        <f t="shared" si="34"/>
        <v>20325.5</v>
      </c>
      <c r="V75" s="1">
        <f t="shared" si="25"/>
        <v>243906</v>
      </c>
      <c r="W75" s="1">
        <v>146.4</v>
      </c>
      <c r="X75" s="1">
        <f t="shared" si="35"/>
        <v>595130.64</v>
      </c>
      <c r="Y75" s="1">
        <f t="shared" si="36"/>
        <v>1639048.32</v>
      </c>
      <c r="Z75" s="1">
        <f t="shared" si="37"/>
        <v>491714.49600000004</v>
      </c>
      <c r="AA75" s="1">
        <f t="shared" si="38"/>
        <v>32780.966400000005</v>
      </c>
      <c r="AB75" s="1">
        <f t="shared" si="39"/>
        <v>40651</v>
      </c>
      <c r="AC75" s="1">
        <f t="shared" si="40"/>
        <v>40651</v>
      </c>
      <c r="AD75" s="1">
        <f t="shared" si="27"/>
        <v>18446261.181400001</v>
      </c>
      <c r="AE75" s="1">
        <f t="shared" si="41"/>
        <v>922313.05907000008</v>
      </c>
      <c r="AF75" s="1">
        <f t="shared" si="42"/>
        <v>1626040</v>
      </c>
      <c r="AG75" s="1">
        <f>(AD75+AE75+AF75)+0.01</f>
        <v>20994614.250470001</v>
      </c>
      <c r="AH75" s="4" t="s">
        <v>5</v>
      </c>
      <c r="AI75" s="4" t="s">
        <v>6</v>
      </c>
    </row>
    <row r="76" spans="1:35" x14ac:dyDescent="0.25">
      <c r="A76" s="26">
        <v>73</v>
      </c>
      <c r="B76" s="6" t="s">
        <v>0</v>
      </c>
      <c r="C76" s="6">
        <v>9106073270</v>
      </c>
      <c r="D76" s="7">
        <v>45043</v>
      </c>
      <c r="E76" s="8">
        <v>4069.76</v>
      </c>
      <c r="F76" s="6">
        <v>21018681.27</v>
      </c>
      <c r="G76" s="6">
        <v>461000342</v>
      </c>
      <c r="H76" s="9" t="s">
        <v>50</v>
      </c>
      <c r="I76" s="6" t="s">
        <v>2</v>
      </c>
      <c r="J76" s="10">
        <v>2880</v>
      </c>
      <c r="K76" s="1">
        <f t="shared" si="29"/>
        <v>11720908.800000001</v>
      </c>
      <c r="L76" s="1">
        <v>0</v>
      </c>
      <c r="M76" s="2">
        <f t="shared" si="30"/>
        <v>203488</v>
      </c>
      <c r="N76" s="1">
        <f t="shared" si="31"/>
        <v>248255.36000000002</v>
      </c>
      <c r="O76" s="1">
        <v>686</v>
      </c>
      <c r="P76" s="1">
        <f t="shared" si="32"/>
        <v>2791855.3600000003</v>
      </c>
      <c r="Q76" s="1">
        <v>97.09</v>
      </c>
      <c r="R76" s="1">
        <f t="shared" si="33"/>
        <v>395132.99840000004</v>
      </c>
      <c r="S76" s="1">
        <v>0</v>
      </c>
      <c r="T76" s="1">
        <f t="shared" si="44"/>
        <v>0</v>
      </c>
      <c r="U76" s="1">
        <f t="shared" si="34"/>
        <v>20348.800000000003</v>
      </c>
      <c r="V76" s="1">
        <f t="shared" si="25"/>
        <v>244185.60000000001</v>
      </c>
      <c r="W76" s="1">
        <v>146.4</v>
      </c>
      <c r="X76" s="1">
        <f t="shared" si="35"/>
        <v>595812.86400000006</v>
      </c>
      <c r="Y76" s="1">
        <f t="shared" si="36"/>
        <v>1640927.2320000001</v>
      </c>
      <c r="Z76" s="1">
        <f t="shared" si="37"/>
        <v>492278.16960000002</v>
      </c>
      <c r="AA76" s="1">
        <f t="shared" si="38"/>
        <v>32818.54464</v>
      </c>
      <c r="AB76" s="1">
        <f t="shared" si="39"/>
        <v>40697.600000000006</v>
      </c>
      <c r="AC76" s="1">
        <f t="shared" si="40"/>
        <v>40697.600000000006</v>
      </c>
      <c r="AD76" s="1">
        <f t="shared" si="27"/>
        <v>18467406.928640004</v>
      </c>
      <c r="AE76" s="1">
        <f t="shared" si="41"/>
        <v>923370.34643200028</v>
      </c>
      <c r="AF76" s="1">
        <f t="shared" si="42"/>
        <v>1627904</v>
      </c>
      <c r="AG76" s="1">
        <f>(AD76+AE76+AF76)-0.01</f>
        <v>21018681.265072003</v>
      </c>
      <c r="AH76" s="4" t="s">
        <v>5</v>
      </c>
      <c r="AI76" s="4" t="s">
        <v>6</v>
      </c>
    </row>
    <row r="77" spans="1:35" x14ac:dyDescent="0.25">
      <c r="A77" s="26">
        <v>74</v>
      </c>
      <c r="B77" s="6" t="s">
        <v>0</v>
      </c>
      <c r="C77" s="6">
        <v>9106073420</v>
      </c>
      <c r="D77" s="7">
        <v>45044</v>
      </c>
      <c r="E77" s="8">
        <v>4047.52</v>
      </c>
      <c r="F77" s="6">
        <v>21122987.710000001</v>
      </c>
      <c r="G77" s="6">
        <v>461000358</v>
      </c>
      <c r="H77" s="9" t="s">
        <v>51</v>
      </c>
      <c r="I77" s="6" t="s">
        <v>2</v>
      </c>
      <c r="J77" s="10">
        <v>2880</v>
      </c>
      <c r="K77" s="1">
        <f t="shared" si="29"/>
        <v>11656857.6</v>
      </c>
      <c r="L77" s="1">
        <v>0</v>
      </c>
      <c r="M77" s="2">
        <f t="shared" si="30"/>
        <v>202376</v>
      </c>
      <c r="N77" s="1">
        <f t="shared" si="31"/>
        <v>246898.72</v>
      </c>
      <c r="O77" s="1">
        <v>686</v>
      </c>
      <c r="P77" s="1">
        <f t="shared" si="32"/>
        <v>2776598.72</v>
      </c>
      <c r="Q77" s="1">
        <v>148.66</v>
      </c>
      <c r="R77" s="1">
        <f t="shared" si="33"/>
        <v>601704.32319999998</v>
      </c>
      <c r="S77" s="1">
        <v>0</v>
      </c>
      <c r="T77" s="1">
        <f t="shared" si="44"/>
        <v>0</v>
      </c>
      <c r="U77" s="1">
        <f t="shared" si="34"/>
        <v>20237.599999999999</v>
      </c>
      <c r="V77" s="1">
        <f t="shared" si="25"/>
        <v>242851.20000000001</v>
      </c>
      <c r="W77" s="1">
        <v>146.4</v>
      </c>
      <c r="X77" s="1">
        <f t="shared" si="35"/>
        <v>592556.92800000007</v>
      </c>
      <c r="Y77" s="1">
        <f t="shared" si="36"/>
        <v>1631960.064</v>
      </c>
      <c r="Z77" s="1">
        <f t="shared" si="37"/>
        <v>489588.01920000004</v>
      </c>
      <c r="AA77" s="1">
        <f t="shared" si="38"/>
        <v>32639.201280000001</v>
      </c>
      <c r="AB77" s="1">
        <f t="shared" si="39"/>
        <v>40475.199999999997</v>
      </c>
      <c r="AC77" s="1">
        <f t="shared" si="40"/>
        <v>40475.199999999997</v>
      </c>
      <c r="AD77" s="1">
        <f t="shared" si="27"/>
        <v>18575218.775680002</v>
      </c>
      <c r="AE77" s="1">
        <f t="shared" si="41"/>
        <v>928760.93878400011</v>
      </c>
      <c r="AF77" s="1">
        <f t="shared" si="42"/>
        <v>1619008</v>
      </c>
      <c r="AG77" s="1">
        <f t="shared" si="43"/>
        <v>21122987.714464001</v>
      </c>
      <c r="AH77" s="3" t="s">
        <v>3</v>
      </c>
      <c r="AI77" s="3" t="s">
        <v>4</v>
      </c>
    </row>
    <row r="78" spans="1:35" x14ac:dyDescent="0.25">
      <c r="A78" s="26">
        <v>75</v>
      </c>
      <c r="B78" s="6" t="s">
        <v>0</v>
      </c>
      <c r="C78" s="6">
        <v>9106073918</v>
      </c>
      <c r="D78" s="7">
        <v>45044</v>
      </c>
      <c r="E78" s="8">
        <v>4087.18</v>
      </c>
      <c r="F78" s="6">
        <v>21329963.27</v>
      </c>
      <c r="G78" s="6">
        <v>461000359</v>
      </c>
      <c r="H78" s="9" t="s">
        <v>51</v>
      </c>
      <c r="I78" s="6" t="s">
        <v>2</v>
      </c>
      <c r="J78" s="10">
        <v>2880</v>
      </c>
      <c r="K78" s="1">
        <f t="shared" si="29"/>
        <v>11771078.4</v>
      </c>
      <c r="L78" s="1">
        <v>0</v>
      </c>
      <c r="M78" s="2">
        <f t="shared" si="30"/>
        <v>204359</v>
      </c>
      <c r="N78" s="1">
        <f t="shared" si="31"/>
        <v>249317.97999999998</v>
      </c>
      <c r="O78" s="1">
        <v>686</v>
      </c>
      <c r="P78" s="1">
        <f t="shared" si="32"/>
        <v>2803805.48</v>
      </c>
      <c r="Q78" s="1">
        <v>148.66</v>
      </c>
      <c r="R78" s="1">
        <f t="shared" si="33"/>
        <v>607600.17879999999</v>
      </c>
      <c r="S78" s="1">
        <v>0</v>
      </c>
      <c r="T78" s="1">
        <f t="shared" si="44"/>
        <v>0</v>
      </c>
      <c r="U78" s="1">
        <f t="shared" si="34"/>
        <v>20435.899999999998</v>
      </c>
      <c r="V78" s="1">
        <f t="shared" si="25"/>
        <v>245230.8</v>
      </c>
      <c r="W78" s="1">
        <v>146.4</v>
      </c>
      <c r="X78" s="1">
        <f t="shared" si="35"/>
        <v>598363.152</v>
      </c>
      <c r="Y78" s="1">
        <f t="shared" si="36"/>
        <v>1647950.976</v>
      </c>
      <c r="Z78" s="1">
        <f t="shared" si="37"/>
        <v>494385.2928</v>
      </c>
      <c r="AA78" s="1">
        <f t="shared" si="38"/>
        <v>32959.019520000002</v>
      </c>
      <c r="AB78" s="1">
        <f t="shared" si="39"/>
        <v>40871.799999999996</v>
      </c>
      <c r="AC78" s="1">
        <f t="shared" si="40"/>
        <v>40871.799999999996</v>
      </c>
      <c r="AD78" s="1">
        <f t="shared" si="27"/>
        <v>18757229.779120006</v>
      </c>
      <c r="AE78" s="1">
        <f t="shared" si="41"/>
        <v>937861.48895600019</v>
      </c>
      <c r="AF78" s="1">
        <f t="shared" si="42"/>
        <v>1634872</v>
      </c>
      <c r="AG78" s="1">
        <f t="shared" si="43"/>
        <v>21329963.268076006</v>
      </c>
      <c r="AH78" s="3" t="s">
        <v>3</v>
      </c>
      <c r="AI78" s="3" t="s">
        <v>4</v>
      </c>
    </row>
    <row r="79" spans="1:35" x14ac:dyDescent="0.25">
      <c r="A79" s="26">
        <v>76</v>
      </c>
      <c r="B79" s="6" t="s">
        <v>0</v>
      </c>
      <c r="C79" s="6">
        <v>9106074738</v>
      </c>
      <c r="D79" s="7">
        <v>45045</v>
      </c>
      <c r="E79" s="8">
        <v>4079.86</v>
      </c>
      <c r="F79" s="6">
        <v>21291804.870000001</v>
      </c>
      <c r="G79" s="6">
        <v>461000361</v>
      </c>
      <c r="H79" s="9" t="s">
        <v>52</v>
      </c>
      <c r="I79" s="6" t="s">
        <v>2</v>
      </c>
      <c r="J79" s="10">
        <v>2880</v>
      </c>
      <c r="K79" s="1">
        <f t="shared" si="29"/>
        <v>11749996.800000001</v>
      </c>
      <c r="L79" s="1">
        <v>0</v>
      </c>
      <c r="M79" s="2">
        <f t="shared" si="30"/>
        <v>203993</v>
      </c>
      <c r="N79" s="1">
        <f t="shared" si="31"/>
        <v>248871.46000000002</v>
      </c>
      <c r="O79" s="1">
        <v>686</v>
      </c>
      <c r="P79" s="1">
        <f t="shared" si="32"/>
        <v>2798783.96</v>
      </c>
      <c r="Q79" s="1">
        <v>148.66999999999999</v>
      </c>
      <c r="R79" s="1">
        <f t="shared" si="33"/>
        <v>606552.78619999997</v>
      </c>
      <c r="S79" s="1">
        <v>0</v>
      </c>
      <c r="T79" s="1">
        <f t="shared" si="44"/>
        <v>0</v>
      </c>
      <c r="U79" s="1">
        <f t="shared" si="34"/>
        <v>20399.3</v>
      </c>
      <c r="V79" s="1">
        <f t="shared" si="25"/>
        <v>244791.6</v>
      </c>
      <c r="W79" s="1">
        <v>146.4</v>
      </c>
      <c r="X79" s="1">
        <f t="shared" si="35"/>
        <v>597291.50400000007</v>
      </c>
      <c r="Y79" s="1">
        <f t="shared" si="36"/>
        <v>1644999.5520000001</v>
      </c>
      <c r="Z79" s="1">
        <f t="shared" si="37"/>
        <v>493499.86560000002</v>
      </c>
      <c r="AA79" s="1">
        <f t="shared" si="38"/>
        <v>32899.991040000001</v>
      </c>
      <c r="AB79" s="1">
        <f t="shared" si="39"/>
        <v>40798.6</v>
      </c>
      <c r="AC79" s="1">
        <f t="shared" si="40"/>
        <v>40798.6</v>
      </c>
      <c r="AD79" s="1">
        <f t="shared" si="27"/>
        <v>18723677.018840007</v>
      </c>
      <c r="AE79" s="1">
        <f t="shared" si="41"/>
        <v>936183.8509420004</v>
      </c>
      <c r="AF79" s="1">
        <f t="shared" si="42"/>
        <v>1631944</v>
      </c>
      <c r="AG79" s="1">
        <f t="shared" si="43"/>
        <v>21291804.869782008</v>
      </c>
      <c r="AH79" s="3" t="s">
        <v>3</v>
      </c>
      <c r="AI79" s="3" t="s">
        <v>4</v>
      </c>
    </row>
    <row r="80" spans="1:35" x14ac:dyDescent="0.25">
      <c r="A80" s="26">
        <v>77</v>
      </c>
      <c r="B80" s="6" t="s">
        <v>0</v>
      </c>
      <c r="C80" s="6">
        <v>9106075062</v>
      </c>
      <c r="D80" s="7">
        <v>45045</v>
      </c>
      <c r="E80" s="8">
        <v>4083.6</v>
      </c>
      <c r="F80" s="6">
        <v>21100578.640000001</v>
      </c>
      <c r="G80" s="6">
        <v>461000346</v>
      </c>
      <c r="H80" s="9" t="s">
        <v>52</v>
      </c>
      <c r="I80" s="6" t="s">
        <v>2</v>
      </c>
      <c r="J80" s="10">
        <v>2880</v>
      </c>
      <c r="K80" s="1">
        <f t="shared" si="29"/>
        <v>11760768</v>
      </c>
      <c r="L80" s="1">
        <v>0</v>
      </c>
      <c r="M80" s="2">
        <f t="shared" si="30"/>
        <v>204180</v>
      </c>
      <c r="N80" s="1">
        <f t="shared" si="31"/>
        <v>249099.6</v>
      </c>
      <c r="O80" s="1">
        <v>686</v>
      </c>
      <c r="P80" s="1">
        <f t="shared" si="32"/>
        <v>2801349.6</v>
      </c>
      <c r="Q80" s="1">
        <v>99.52</v>
      </c>
      <c r="R80" s="1">
        <f t="shared" si="33"/>
        <v>406399.87199999997</v>
      </c>
      <c r="S80" s="1">
        <v>0</v>
      </c>
      <c r="T80" s="1">
        <f t="shared" si="44"/>
        <v>0</v>
      </c>
      <c r="U80" s="1">
        <f t="shared" si="34"/>
        <v>20418</v>
      </c>
      <c r="V80" s="1">
        <f t="shared" si="25"/>
        <v>245016</v>
      </c>
      <c r="W80" s="1">
        <v>146.4</v>
      </c>
      <c r="X80" s="1">
        <f t="shared" si="35"/>
        <v>597839.04</v>
      </c>
      <c r="Y80" s="1">
        <f t="shared" si="36"/>
        <v>1646507.52</v>
      </c>
      <c r="Z80" s="1">
        <f t="shared" si="37"/>
        <v>493952.25599999999</v>
      </c>
      <c r="AA80" s="1">
        <f t="shared" si="38"/>
        <v>32930.150399999999</v>
      </c>
      <c r="AB80" s="1">
        <f t="shared" si="39"/>
        <v>40836</v>
      </c>
      <c r="AC80" s="1">
        <f t="shared" si="40"/>
        <v>40836</v>
      </c>
      <c r="AD80" s="1">
        <f t="shared" si="27"/>
        <v>18540132.038400002</v>
      </c>
      <c r="AE80" s="1">
        <f t="shared" si="41"/>
        <v>927006.60192000004</v>
      </c>
      <c r="AF80" s="1">
        <f t="shared" si="42"/>
        <v>1633440</v>
      </c>
      <c r="AG80" s="1">
        <f t="shared" si="43"/>
        <v>21100578.640320003</v>
      </c>
      <c r="AH80" s="4" t="s">
        <v>5</v>
      </c>
      <c r="AI80" s="4" t="s">
        <v>6</v>
      </c>
    </row>
    <row r="81" spans="1:35" x14ac:dyDescent="0.25">
      <c r="A81" s="26">
        <v>78</v>
      </c>
      <c r="B81" s="6" t="s">
        <v>0</v>
      </c>
      <c r="C81" s="6">
        <v>9106076988</v>
      </c>
      <c r="D81" s="7">
        <v>45045</v>
      </c>
      <c r="E81" s="8">
        <v>4077.38</v>
      </c>
      <c r="F81" s="6">
        <v>21278862.350000001</v>
      </c>
      <c r="G81" s="6">
        <v>461000362</v>
      </c>
      <c r="H81" s="9" t="s">
        <v>52</v>
      </c>
      <c r="I81" s="6" t="s">
        <v>2</v>
      </c>
      <c r="J81" s="10">
        <v>2880</v>
      </c>
      <c r="K81" s="1">
        <f t="shared" si="29"/>
        <v>11742854.4</v>
      </c>
      <c r="L81" s="1">
        <v>0</v>
      </c>
      <c r="M81" s="2">
        <f t="shared" si="30"/>
        <v>203869</v>
      </c>
      <c r="N81" s="1">
        <f t="shared" si="31"/>
        <v>248720.18</v>
      </c>
      <c r="O81" s="1">
        <v>686</v>
      </c>
      <c r="P81" s="1">
        <f t="shared" si="32"/>
        <v>2797082.68</v>
      </c>
      <c r="Q81" s="1">
        <v>148.66999999999999</v>
      </c>
      <c r="R81" s="1">
        <f t="shared" si="33"/>
        <v>606184.08459999994</v>
      </c>
      <c r="S81" s="1">
        <v>0</v>
      </c>
      <c r="T81" s="1">
        <f t="shared" si="44"/>
        <v>0</v>
      </c>
      <c r="U81" s="1">
        <f t="shared" si="34"/>
        <v>20386.900000000001</v>
      </c>
      <c r="V81" s="1">
        <f t="shared" si="25"/>
        <v>244642.80000000002</v>
      </c>
      <c r="W81" s="1">
        <v>146.4</v>
      </c>
      <c r="X81" s="1">
        <f t="shared" si="35"/>
        <v>596928.43200000003</v>
      </c>
      <c r="Y81" s="1">
        <f t="shared" si="36"/>
        <v>1643999.6159999999</v>
      </c>
      <c r="Z81" s="1">
        <f t="shared" si="37"/>
        <v>493199.88479999994</v>
      </c>
      <c r="AA81" s="1">
        <f t="shared" si="38"/>
        <v>32879.992319999998</v>
      </c>
      <c r="AB81" s="1">
        <f t="shared" si="39"/>
        <v>40773.800000000003</v>
      </c>
      <c r="AC81" s="1">
        <f t="shared" si="40"/>
        <v>40773.800000000003</v>
      </c>
      <c r="AD81" s="1">
        <f t="shared" si="27"/>
        <v>18712295.56972</v>
      </c>
      <c r="AE81" s="1">
        <f t="shared" si="41"/>
        <v>935614.77848600002</v>
      </c>
      <c r="AF81" s="1">
        <f t="shared" si="42"/>
        <v>1630952</v>
      </c>
      <c r="AG81" s="1">
        <f t="shared" si="43"/>
        <v>21278862.348205999</v>
      </c>
      <c r="AH81" s="3" t="s">
        <v>3</v>
      </c>
      <c r="AI81" s="3" t="s">
        <v>4</v>
      </c>
    </row>
    <row r="82" spans="1:35" x14ac:dyDescent="0.25">
      <c r="A82" s="26">
        <v>79</v>
      </c>
      <c r="B82" s="6" t="s">
        <v>0</v>
      </c>
      <c r="C82" s="6">
        <v>9106076994</v>
      </c>
      <c r="D82" s="7">
        <v>45046</v>
      </c>
      <c r="E82" s="8">
        <v>4038.64</v>
      </c>
      <c r="F82" s="6">
        <v>21076602.84</v>
      </c>
      <c r="G82" s="6">
        <v>461000363</v>
      </c>
      <c r="H82" s="9" t="s">
        <v>53</v>
      </c>
      <c r="I82" s="6" t="s">
        <v>2</v>
      </c>
      <c r="J82" s="10">
        <v>2880</v>
      </c>
      <c r="K82" s="1">
        <f t="shared" si="29"/>
        <v>11631283.199999999</v>
      </c>
      <c r="L82" s="1">
        <v>0</v>
      </c>
      <c r="M82" s="2">
        <f t="shared" si="30"/>
        <v>201932</v>
      </c>
      <c r="N82" s="1">
        <f t="shared" si="31"/>
        <v>246357.03999999998</v>
      </c>
      <c r="O82" s="1">
        <v>686</v>
      </c>
      <c r="P82" s="1">
        <f t="shared" si="32"/>
        <v>2770507.04</v>
      </c>
      <c r="Q82" s="1">
        <v>148.65</v>
      </c>
      <c r="R82" s="1">
        <f t="shared" si="33"/>
        <v>600343.83600000001</v>
      </c>
      <c r="S82" s="1">
        <v>0</v>
      </c>
      <c r="T82" s="1">
        <f t="shared" si="44"/>
        <v>0</v>
      </c>
      <c r="U82" s="1">
        <f t="shared" si="34"/>
        <v>20193.2</v>
      </c>
      <c r="V82" s="1">
        <f t="shared" si="25"/>
        <v>242318.4</v>
      </c>
      <c r="W82" s="1">
        <v>146.4</v>
      </c>
      <c r="X82" s="1">
        <f t="shared" si="35"/>
        <v>591256.89599999995</v>
      </c>
      <c r="Y82" s="1">
        <f t="shared" si="36"/>
        <v>1628379.6479999998</v>
      </c>
      <c r="Z82" s="1">
        <f t="shared" si="37"/>
        <v>488513.89439999999</v>
      </c>
      <c r="AA82" s="1">
        <f t="shared" si="38"/>
        <v>32567.592959999994</v>
      </c>
      <c r="AB82" s="1">
        <f t="shared" si="39"/>
        <v>40386.400000000001</v>
      </c>
      <c r="AC82" s="1">
        <f t="shared" si="40"/>
        <v>40386.400000000001</v>
      </c>
      <c r="AD82" s="1">
        <f t="shared" si="27"/>
        <v>18534425.547359992</v>
      </c>
      <c r="AE82" s="1">
        <f t="shared" si="41"/>
        <v>926721.27736799954</v>
      </c>
      <c r="AF82" s="1">
        <f t="shared" si="42"/>
        <v>1615456</v>
      </c>
      <c r="AG82" s="1">
        <f>(AD82+AE82+AF82)+0.02</f>
        <v>21076602.844727989</v>
      </c>
      <c r="AH82" s="3" t="s">
        <v>3</v>
      </c>
      <c r="AI82" s="3" t="s">
        <v>4</v>
      </c>
    </row>
    <row r="83" spans="1:35" x14ac:dyDescent="0.25">
      <c r="A83" s="26">
        <v>80</v>
      </c>
      <c r="B83" s="6" t="s">
        <v>0</v>
      </c>
      <c r="C83" s="6">
        <v>9106077001</v>
      </c>
      <c r="D83" s="7">
        <v>45046</v>
      </c>
      <c r="E83" s="8">
        <v>4094.26</v>
      </c>
      <c r="F83" s="6">
        <v>21366869.010000002</v>
      </c>
      <c r="G83" s="6">
        <v>461000364</v>
      </c>
      <c r="H83" s="9" t="s">
        <v>53</v>
      </c>
      <c r="I83" s="6" t="s">
        <v>2</v>
      </c>
      <c r="J83" s="10">
        <v>2880</v>
      </c>
      <c r="K83" s="1">
        <f t="shared" si="29"/>
        <v>11791468.800000001</v>
      </c>
      <c r="L83" s="1">
        <v>0</v>
      </c>
      <c r="M83" s="2">
        <f t="shared" si="30"/>
        <v>204713</v>
      </c>
      <c r="N83" s="1">
        <f t="shared" si="31"/>
        <v>249749.86000000002</v>
      </c>
      <c r="O83" s="1">
        <v>686</v>
      </c>
      <c r="P83" s="1">
        <f t="shared" si="32"/>
        <v>2808662.3600000003</v>
      </c>
      <c r="Q83" s="1">
        <v>148.65</v>
      </c>
      <c r="R83" s="1">
        <f t="shared" si="33"/>
        <v>608611.74900000007</v>
      </c>
      <c r="S83" s="1">
        <v>0</v>
      </c>
      <c r="T83" s="1">
        <f t="shared" si="44"/>
        <v>0</v>
      </c>
      <c r="U83" s="1">
        <f t="shared" si="34"/>
        <v>20471.300000000003</v>
      </c>
      <c r="V83" s="1">
        <f t="shared" si="25"/>
        <v>245655.6</v>
      </c>
      <c r="W83" s="1">
        <v>146.4</v>
      </c>
      <c r="X83" s="1">
        <f t="shared" si="35"/>
        <v>599399.66400000011</v>
      </c>
      <c r="Y83" s="1">
        <f t="shared" si="36"/>
        <v>1650805.6320000002</v>
      </c>
      <c r="Z83" s="1">
        <f t="shared" si="37"/>
        <v>495241.6896000001</v>
      </c>
      <c r="AA83" s="1">
        <f t="shared" si="38"/>
        <v>33016.112640000007</v>
      </c>
      <c r="AB83" s="1">
        <f t="shared" si="39"/>
        <v>40942.600000000006</v>
      </c>
      <c r="AC83" s="1">
        <f t="shared" si="40"/>
        <v>40942.600000000006</v>
      </c>
      <c r="AD83" s="1">
        <f t="shared" si="27"/>
        <v>18789680.967240002</v>
      </c>
      <c r="AE83" s="1">
        <f t="shared" si="41"/>
        <v>939484.04836200015</v>
      </c>
      <c r="AF83" s="1">
        <f t="shared" si="42"/>
        <v>1637704</v>
      </c>
      <c r="AG83" s="1">
        <f>(AD83+AE83+AF83)-0.01</f>
        <v>21366869.005602002</v>
      </c>
      <c r="AH83" s="3" t="s">
        <v>3</v>
      </c>
      <c r="AI83" s="3" t="s">
        <v>4</v>
      </c>
    </row>
    <row r="84" spans="1:35" x14ac:dyDescent="0.25">
      <c r="A84" s="26">
        <v>81</v>
      </c>
      <c r="B84" s="6" t="s">
        <v>25</v>
      </c>
      <c r="C84" s="6">
        <v>9106070710</v>
      </c>
      <c r="D84" s="7">
        <v>45042</v>
      </c>
      <c r="E84" s="8">
        <v>4135.78</v>
      </c>
      <c r="F84" s="6">
        <v>16128780.59</v>
      </c>
      <c r="G84" s="6">
        <v>262002517</v>
      </c>
      <c r="H84" s="9" t="s">
        <v>48</v>
      </c>
      <c r="I84" s="6" t="s">
        <v>16</v>
      </c>
      <c r="J84" s="10">
        <v>1860</v>
      </c>
      <c r="K84" s="1">
        <f t="shared" si="29"/>
        <v>7692550.7999999998</v>
      </c>
      <c r="L84" s="1">
        <v>0</v>
      </c>
      <c r="M84" s="2">
        <f t="shared" si="30"/>
        <v>206789</v>
      </c>
      <c r="N84" s="1">
        <f t="shared" si="31"/>
        <v>252282.58</v>
      </c>
      <c r="O84" s="1">
        <v>686</v>
      </c>
      <c r="P84" s="1">
        <f t="shared" si="32"/>
        <v>2837145.0799999996</v>
      </c>
      <c r="Q84" s="1">
        <v>101.03</v>
      </c>
      <c r="R84" s="1">
        <f t="shared" si="33"/>
        <v>417837.85339999996</v>
      </c>
      <c r="S84" s="1">
        <v>0</v>
      </c>
      <c r="T84" s="1">
        <f t="shared" si="44"/>
        <v>0</v>
      </c>
      <c r="U84" s="1">
        <f t="shared" si="34"/>
        <v>20678.899999999998</v>
      </c>
      <c r="V84" s="1">
        <f t="shared" si="25"/>
        <v>248146.8</v>
      </c>
      <c r="W84" s="1">
        <v>146.4</v>
      </c>
      <c r="X84" s="1">
        <f t="shared" si="35"/>
        <v>605478.19200000004</v>
      </c>
      <c r="Y84" s="1">
        <f t="shared" si="36"/>
        <v>1076957.112</v>
      </c>
      <c r="Z84" s="1">
        <f t="shared" si="37"/>
        <v>323087.1336</v>
      </c>
      <c r="AA84" s="1">
        <f t="shared" si="38"/>
        <v>21539.142240000001</v>
      </c>
      <c r="AB84" s="1">
        <f t="shared" si="39"/>
        <v>41357.799999999996</v>
      </c>
      <c r="AC84" s="1">
        <f t="shared" si="40"/>
        <v>41357.799999999996</v>
      </c>
      <c r="AD84" s="1">
        <f t="shared" si="27"/>
        <v>13785208.193240002</v>
      </c>
      <c r="AE84" s="1">
        <f t="shared" si="41"/>
        <v>689260.40966200014</v>
      </c>
      <c r="AF84" s="1">
        <f t="shared" si="42"/>
        <v>1654312</v>
      </c>
      <c r="AG84" s="1">
        <f>(AD84+AE84+AF84)-0.01</f>
        <v>16128780.592902003</v>
      </c>
      <c r="AH84" s="4" t="s">
        <v>34</v>
      </c>
      <c r="AI84" s="4" t="s">
        <v>49</v>
      </c>
    </row>
    <row r="85" spans="1:35" x14ac:dyDescent="0.25">
      <c r="A85" s="26">
        <v>82</v>
      </c>
      <c r="B85" s="6" t="s">
        <v>54</v>
      </c>
      <c r="C85" s="6">
        <v>9106071095</v>
      </c>
      <c r="D85" s="7">
        <v>45042</v>
      </c>
      <c r="E85" s="8">
        <v>4068.42</v>
      </c>
      <c r="F85" s="6">
        <v>22222109.98</v>
      </c>
      <c r="G85" s="6">
        <v>462000080</v>
      </c>
      <c r="H85" s="9" t="s">
        <v>48</v>
      </c>
      <c r="I85" s="6" t="s">
        <v>2</v>
      </c>
      <c r="J85" s="29">
        <v>3120</v>
      </c>
      <c r="K85" s="1">
        <f t="shared" si="29"/>
        <v>12693470.4</v>
      </c>
      <c r="L85" s="1">
        <v>0</v>
      </c>
      <c r="M85" s="2">
        <f t="shared" si="30"/>
        <v>203421</v>
      </c>
      <c r="N85" s="1">
        <f t="shared" si="31"/>
        <v>248173.62</v>
      </c>
      <c r="O85" s="1">
        <v>686</v>
      </c>
      <c r="P85" s="1">
        <f t="shared" si="32"/>
        <v>2790936.12</v>
      </c>
      <c r="Q85" s="1">
        <v>96.07</v>
      </c>
      <c r="R85" s="1">
        <f t="shared" si="33"/>
        <v>390853.10939999996</v>
      </c>
      <c r="S85" s="1">
        <v>0</v>
      </c>
      <c r="T85" s="1">
        <f t="shared" si="44"/>
        <v>0</v>
      </c>
      <c r="U85" s="1">
        <f t="shared" si="34"/>
        <v>20342.099999999999</v>
      </c>
      <c r="V85" s="1">
        <f t="shared" si="25"/>
        <v>244105.2</v>
      </c>
      <c r="W85" s="1">
        <v>146.4</v>
      </c>
      <c r="X85" s="1">
        <f t="shared" si="35"/>
        <v>595616.68800000008</v>
      </c>
      <c r="Y85" s="1">
        <f t="shared" si="36"/>
        <v>1777085.8559999999</v>
      </c>
      <c r="Z85" s="1">
        <f t="shared" si="37"/>
        <v>533125.75679999997</v>
      </c>
      <c r="AA85" s="1">
        <f t="shared" si="38"/>
        <v>35541.717120000001</v>
      </c>
      <c r="AB85" s="1">
        <f t="shared" si="39"/>
        <v>40684.199999999997</v>
      </c>
      <c r="AC85" s="1">
        <f t="shared" si="40"/>
        <v>40684.199999999997</v>
      </c>
      <c r="AD85" s="1">
        <f t="shared" si="27"/>
        <v>19614039.967319995</v>
      </c>
      <c r="AE85" s="1">
        <f t="shared" si="41"/>
        <v>980701.99836599978</v>
      </c>
      <c r="AF85" s="1">
        <f t="shared" si="42"/>
        <v>1627368</v>
      </c>
      <c r="AG85" s="1">
        <f>(AD85+AE85+AF85)+0.01</f>
        <v>22222109.975685995</v>
      </c>
      <c r="AH85" s="4" t="s">
        <v>5</v>
      </c>
      <c r="AI85" s="4" t="s">
        <v>6</v>
      </c>
    </row>
    <row r="86" spans="1:35" x14ac:dyDescent="0.25">
      <c r="A86" s="26">
        <v>83</v>
      </c>
      <c r="B86" s="6" t="s">
        <v>54</v>
      </c>
      <c r="C86" s="6">
        <v>9106071514</v>
      </c>
      <c r="D86" s="7">
        <v>45042</v>
      </c>
      <c r="E86" s="8">
        <v>4091.02</v>
      </c>
      <c r="F86" s="6">
        <v>22571371.559999999</v>
      </c>
      <c r="G86" s="6">
        <v>462000118</v>
      </c>
      <c r="H86" s="9" t="s">
        <v>48</v>
      </c>
      <c r="I86" s="6" t="s">
        <v>2</v>
      </c>
      <c r="J86" s="29">
        <v>3120</v>
      </c>
      <c r="K86" s="1">
        <f t="shared" si="29"/>
        <v>12763982.4</v>
      </c>
      <c r="L86" s="1">
        <v>0</v>
      </c>
      <c r="M86" s="2">
        <f t="shared" si="30"/>
        <v>204551</v>
      </c>
      <c r="N86" s="1">
        <f t="shared" si="31"/>
        <v>249552.22</v>
      </c>
      <c r="O86" s="1">
        <v>686</v>
      </c>
      <c r="P86" s="1">
        <f t="shared" si="32"/>
        <v>2806439.72</v>
      </c>
      <c r="Q86" s="1">
        <v>148.63999999999999</v>
      </c>
      <c r="R86" s="1">
        <f t="shared" si="33"/>
        <v>608089.21279999998</v>
      </c>
      <c r="S86" s="1">
        <v>0</v>
      </c>
      <c r="T86" s="1">
        <f t="shared" si="44"/>
        <v>0</v>
      </c>
      <c r="U86" s="1">
        <f t="shared" si="34"/>
        <v>20455.099999999999</v>
      </c>
      <c r="V86" s="1">
        <f t="shared" si="25"/>
        <v>245461.2</v>
      </c>
      <c r="W86" s="1">
        <v>146.4</v>
      </c>
      <c r="X86" s="1">
        <f t="shared" si="35"/>
        <v>598925.32799999998</v>
      </c>
      <c r="Y86" s="1">
        <f t="shared" si="36"/>
        <v>1786957.5359999998</v>
      </c>
      <c r="Z86" s="1">
        <f t="shared" si="37"/>
        <v>536087.26079999993</v>
      </c>
      <c r="AA86" s="1">
        <f t="shared" si="38"/>
        <v>35739.150719999998</v>
      </c>
      <c r="AB86" s="1">
        <f t="shared" si="39"/>
        <v>40910.199999999997</v>
      </c>
      <c r="AC86" s="1">
        <f t="shared" si="40"/>
        <v>40910.199999999997</v>
      </c>
      <c r="AD86" s="1">
        <f t="shared" si="27"/>
        <v>19938060.52832</v>
      </c>
      <c r="AE86" s="1">
        <f t="shared" si="41"/>
        <v>996903.02641599998</v>
      </c>
      <c r="AF86" s="1">
        <f t="shared" si="42"/>
        <v>1636408</v>
      </c>
      <c r="AG86" s="1">
        <f>(AD86+AE86+AF86)+0.01</f>
        <v>22571371.564736001</v>
      </c>
      <c r="AH86" s="3" t="s">
        <v>3</v>
      </c>
      <c r="AI86" s="3" t="s">
        <v>4</v>
      </c>
    </row>
    <row r="87" spans="1:35" x14ac:dyDescent="0.25">
      <c r="A87" s="26">
        <v>84</v>
      </c>
      <c r="B87" s="6" t="s">
        <v>54</v>
      </c>
      <c r="C87" s="6">
        <v>9106074702</v>
      </c>
      <c r="D87" s="7">
        <v>45044</v>
      </c>
      <c r="E87" s="8">
        <v>3990.22</v>
      </c>
      <c r="F87" s="6">
        <v>21804442.670000002</v>
      </c>
      <c r="G87" s="6">
        <v>462000082</v>
      </c>
      <c r="H87" s="9" t="s">
        <v>51</v>
      </c>
      <c r="I87" s="6" t="s">
        <v>2</v>
      </c>
      <c r="J87" s="29">
        <v>3120</v>
      </c>
      <c r="K87" s="1">
        <f t="shared" si="29"/>
        <v>12449486.399999999</v>
      </c>
      <c r="L87" s="1">
        <v>0</v>
      </c>
      <c r="M87" s="2">
        <f t="shared" si="30"/>
        <v>199511</v>
      </c>
      <c r="N87" s="1">
        <f t="shared" si="31"/>
        <v>243403.41999999998</v>
      </c>
      <c r="O87" s="1">
        <v>686</v>
      </c>
      <c r="P87" s="1">
        <f t="shared" si="32"/>
        <v>2737290.92</v>
      </c>
      <c r="Q87" s="1">
        <v>98.33</v>
      </c>
      <c r="R87" s="1">
        <f t="shared" si="33"/>
        <v>392358.33259999997</v>
      </c>
      <c r="S87" s="1">
        <v>0</v>
      </c>
      <c r="T87" s="1">
        <f t="shared" si="44"/>
        <v>0</v>
      </c>
      <c r="U87" s="1">
        <f t="shared" si="34"/>
        <v>19951.099999999999</v>
      </c>
      <c r="V87" s="1">
        <f t="shared" si="25"/>
        <v>239413.19999999998</v>
      </c>
      <c r="W87" s="1">
        <v>146.4</v>
      </c>
      <c r="X87" s="1">
        <f t="shared" si="35"/>
        <v>584168.20799999998</v>
      </c>
      <c r="Y87" s="1">
        <f t="shared" si="36"/>
        <v>1742928.0959999997</v>
      </c>
      <c r="Z87" s="1">
        <f t="shared" si="37"/>
        <v>522878.42879999988</v>
      </c>
      <c r="AA87" s="1">
        <f t="shared" si="38"/>
        <v>34858.561919999993</v>
      </c>
      <c r="AB87" s="1">
        <f t="shared" si="39"/>
        <v>39902.199999999997</v>
      </c>
      <c r="AC87" s="1">
        <f t="shared" si="40"/>
        <v>39902.199999999997</v>
      </c>
      <c r="AD87" s="1">
        <f t="shared" si="27"/>
        <v>19246052.067319993</v>
      </c>
      <c r="AE87" s="1">
        <f t="shared" si="41"/>
        <v>962302.60336599965</v>
      </c>
      <c r="AF87" s="1">
        <f t="shared" si="42"/>
        <v>1596088</v>
      </c>
      <c r="AG87" s="1">
        <f t="shared" ref="AG87" si="45">(AD87+AE87+AF87)</f>
        <v>21804442.670685992</v>
      </c>
      <c r="AH87" s="4" t="s">
        <v>5</v>
      </c>
      <c r="AI87" s="4" t="s">
        <v>6</v>
      </c>
    </row>
  </sheetData>
  <mergeCells count="25">
    <mergeCell ref="AI2:AI3"/>
    <mergeCell ref="AC2:AC3"/>
    <mergeCell ref="AD2:AD3"/>
    <mergeCell ref="AE2:AE3"/>
    <mergeCell ref="AF2:AF3"/>
    <mergeCell ref="AG2:AG3"/>
    <mergeCell ref="AH2:AH3"/>
    <mergeCell ref="W2:W3"/>
    <mergeCell ref="X2:X3"/>
    <mergeCell ref="Y2:Y3"/>
    <mergeCell ref="Z2:Z3"/>
    <mergeCell ref="AA2:AA3"/>
    <mergeCell ref="AB2:AB3"/>
    <mergeCell ref="Q2:Q3"/>
    <mergeCell ref="R2:R3"/>
    <mergeCell ref="S2:S3"/>
    <mergeCell ref="T2:T3"/>
    <mergeCell ref="U2:U3"/>
    <mergeCell ref="V2:V3"/>
    <mergeCell ref="K2:K3"/>
    <mergeCell ref="L2:L3"/>
    <mergeCell ref="M2:M3"/>
    <mergeCell ref="N2:N3"/>
    <mergeCell ref="O2:O3"/>
    <mergeCell ref="P2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2023-07-13T08:04:53Z</dcterms:created>
  <dcterms:modified xsi:type="dcterms:W3CDTF">2023-07-13T08:09:24Z</dcterms:modified>
</cp:coreProperties>
</file>